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AG - LONDRINA - PR (UNI)/2025/REPUBLICAÇÃO/SICLG/Anexos principais/"/>
    </mc:Choice>
  </mc:AlternateContent>
  <xr:revisionPtr revIDLastSave="502" documentId="8_{943746C0-9E8B-45FD-BDC6-EA96297FB42F}" xr6:coauthVersionLast="47" xr6:coauthVersionMax="47" xr10:uidLastSave="{54C3E3F3-1C11-48AC-A72C-1AFB6B995B53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PAE" sheetId="10" r:id="rId3"/>
    <sheet name="UNI - VALOR GLOBAL" sheetId="11" r:id="rId4"/>
    <sheet name="REL UNID ITEM I - AG" sheetId="2" r:id="rId5"/>
    <sheet name="REL UNID ITEM I - PAE" sheetId="8" r:id="rId6"/>
    <sheet name="LISTA SUSPENSA" sheetId="12" state="hidden" r:id="rId7"/>
  </sheets>
  <definedNames>
    <definedName name="_xlnm._FilterDatabase" localSheetId="4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F57" i="9" l="1"/>
  <c r="I56" i="9"/>
  <c r="H56" i="9"/>
  <c r="H57" i="9" l="1"/>
  <c r="I66" i="9"/>
  <c r="H66" i="9"/>
  <c r="H67" i="9" s="1"/>
  <c r="H27" i="9" l="1"/>
  <c r="L27" i="9"/>
  <c r="F28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H34" i="9"/>
  <c r="I34" i="9"/>
  <c r="L34" i="9"/>
  <c r="M34" i="9"/>
  <c r="H35" i="9"/>
  <c r="I35" i="9"/>
  <c r="L35" i="9"/>
  <c r="M35" i="9"/>
  <c r="H36" i="9"/>
  <c r="I36" i="9"/>
  <c r="L36" i="9"/>
  <c r="M36" i="9"/>
  <c r="F37" i="9"/>
  <c r="J37" i="9"/>
  <c r="H40" i="9"/>
  <c r="I40" i="9"/>
  <c r="L40" i="9"/>
  <c r="M40" i="9"/>
  <c r="H41" i="9"/>
  <c r="I41" i="9"/>
  <c r="L41" i="9"/>
  <c r="M41" i="9"/>
  <c r="H42" i="9"/>
  <c r="I42" i="9"/>
  <c r="L42" i="9"/>
  <c r="M42" i="9"/>
  <c r="H43" i="9"/>
  <c r="I43" i="9"/>
  <c r="L43" i="9"/>
  <c r="M43" i="9"/>
  <c r="H44" i="9"/>
  <c r="I44" i="9"/>
  <c r="L44" i="9"/>
  <c r="M44" i="9"/>
  <c r="H45" i="9"/>
  <c r="I45" i="9"/>
  <c r="L45" i="9"/>
  <c r="M45" i="9"/>
  <c r="H46" i="9"/>
  <c r="I46" i="9"/>
  <c r="L46" i="9"/>
  <c r="M46" i="9"/>
  <c r="H47" i="9"/>
  <c r="I47" i="9"/>
  <c r="L47" i="9"/>
  <c r="M47" i="9"/>
  <c r="H48" i="9"/>
  <c r="I48" i="9"/>
  <c r="L48" i="9"/>
  <c r="M48" i="9"/>
  <c r="H49" i="9"/>
  <c r="I49" i="9"/>
  <c r="L49" i="9"/>
  <c r="M49" i="9"/>
  <c r="H50" i="9"/>
  <c r="I50" i="9"/>
  <c r="L50" i="9"/>
  <c r="M50" i="9"/>
  <c r="H51" i="9"/>
  <c r="I51" i="9"/>
  <c r="L51" i="9"/>
  <c r="M51" i="9"/>
  <c r="H52" i="9"/>
  <c r="I52" i="9"/>
  <c r="L52" i="9"/>
  <c r="M52" i="9"/>
  <c r="F53" i="9"/>
  <c r="J53" i="9"/>
  <c r="H60" i="9"/>
  <c r="L83" i="9" s="1"/>
  <c r="H61" i="9"/>
  <c r="L84" i="9" s="1"/>
  <c r="F62" i="9"/>
  <c r="H70" i="9"/>
  <c r="H71" i="9"/>
  <c r="H72" i="9"/>
  <c r="F73" i="9"/>
  <c r="L93" i="9"/>
  <c r="L94" i="9"/>
  <c r="L92" i="9"/>
  <c r="F2" i="8"/>
  <c r="L28" i="9" l="1"/>
  <c r="L78" i="9" s="1"/>
  <c r="H28" i="9"/>
  <c r="L77" i="9" s="1"/>
  <c r="H37" i="9"/>
  <c r="L53" i="9"/>
  <c r="L37" i="9"/>
  <c r="H53" i="9"/>
  <c r="H73" i="9"/>
  <c r="L88" i="9" s="1"/>
  <c r="H62" i="9"/>
  <c r="L95" i="9"/>
  <c r="F2" i="2"/>
  <c r="L80" i="9" l="1"/>
  <c r="L81" i="9"/>
  <c r="D6" i="11"/>
  <c r="D7" i="11"/>
  <c r="D8" i="11"/>
  <c r="D9" i="11"/>
  <c r="D10" i="11"/>
  <c r="D5" i="11"/>
  <c r="D6" i="10"/>
  <c r="D7" i="10"/>
  <c r="D8" i="10"/>
  <c r="D9" i="10"/>
  <c r="D10" i="10"/>
  <c r="D5" i="10"/>
  <c r="Y46" i="10" l="1"/>
  <c r="F67" i="9"/>
  <c r="Y47" i="10"/>
  <c r="W33" i="10"/>
  <c r="S33" i="10"/>
  <c r="O33" i="10"/>
  <c r="K33" i="10"/>
  <c r="G33" i="10"/>
  <c r="F33" i="10"/>
  <c r="Y32" i="10"/>
  <c r="T32" i="10"/>
  <c r="U32" i="10" s="1"/>
  <c r="P32" i="10"/>
  <c r="Q32" i="10" s="1"/>
  <c r="M32" i="10"/>
  <c r="I32" i="10"/>
  <c r="Y48" i="10" l="1"/>
  <c r="M33" i="10"/>
  <c r="Y38" i="10" s="1"/>
  <c r="U33" i="10"/>
  <c r="Y41" i="10" s="1"/>
  <c r="Y33" i="10"/>
  <c r="Y42" i="10" s="1"/>
  <c r="I33" i="10"/>
  <c r="Y37" i="10" s="1"/>
  <c r="Q33" i="10"/>
  <c r="Y40" i="10" s="1"/>
  <c r="L87" i="9" l="1"/>
  <c r="L89" i="9" s="1"/>
  <c r="L100" i="9" s="1"/>
  <c r="L85" i="9"/>
  <c r="L98" i="9" s="1"/>
  <c r="L99" i="9" s="1"/>
  <c r="L101" i="9" l="1"/>
  <c r="L15" i="11" s="1"/>
  <c r="Y43" i="10"/>
  <c r="Y51" i="10" s="1"/>
  <c r="Y52" i="10" s="1"/>
  <c r="L16" i="11" s="1"/>
  <c r="L17" i="11" l="1"/>
</calcChain>
</file>

<file path=xl/sharedStrings.xml><?xml version="1.0" encoding="utf-8"?>
<sst xmlns="http://schemas.openxmlformats.org/spreadsheetml/2006/main" count="877" uniqueCount="290">
  <si>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</si>
  <si>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</si>
  <si>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</si>
  <si>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</si>
  <si>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</si>
  <si>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</si>
  <si>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</si>
  <si>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</si>
  <si>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</si>
  <si>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</si>
  <si>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</si>
  <si>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</si>
  <si>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</si>
  <si>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</si>
  <si>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</si>
  <si>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</si>
  <si>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</si>
  <si>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</si>
  <si>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</si>
  <si>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</si>
  <si>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</si>
  <si>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</si>
  <si>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</si>
  <si>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</si>
  <si>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</si>
  <si>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</si>
  <si>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</si>
  <si>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</si>
  <si>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</si>
  <si>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</si>
  <si>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</si>
  <si>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</si>
  <si>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</si>
  <si>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</si>
  <si>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</si>
  <si>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</si>
  <si>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</si>
  <si>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</si>
  <si>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</si>
  <si>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</si>
  <si>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</si>
  <si>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</si>
  <si>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</si>
  <si>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</si>
  <si>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</si>
  <si>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</si>
  <si>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</si>
  <si>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</si>
  <si>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</si>
  <si>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</si>
  <si>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</si>
  <si>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</si>
  <si>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</si>
  <si>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</si>
  <si>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</si>
  <si>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</si>
  <si>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</si>
  <si>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</si>
  <si>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</si>
  <si>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</si>
  <si>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</si>
  <si>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</si>
  <si>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</si>
  <si>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</si>
  <si>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</si>
  <si>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</si>
  <si>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</si>
  <si>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</si>
  <si>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</si>
  <si>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</si>
  <si>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</si>
  <si>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</si>
  <si>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</si>
  <si>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</si>
  <si>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</si>
  <si>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</si>
  <si>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</si>
  <si>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</si>
  <si>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</si>
  <si>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</si>
  <si>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</si>
  <si>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</si>
  <si>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</si>
  <si>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</si>
  <si>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</si>
  <si>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</si>
  <si>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</si>
  <si>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</si>
  <si>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</si>
  <si>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O cálculo de distância para todos os roteiros contempla o percurso ida e volta e pode ser solicitado para transporte com origem/destino nas duas pontas (ida e volta vice-versa).</t>
  </si>
  <si>
    <t>Os preços propostos correspondem aos atendimentos a serem realizados em dias úteis (Segunda a Sábado).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</si>
  <si>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</si>
  <si>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</si>
  <si>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</si>
  <si>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</si>
  <si>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SERVIÇOS URBANOS MUNICIPAIS (MUNICÍPIO DA BASE DE ATENDIMENTO)</t>
  </si>
  <si>
    <t>SERVIÇO COMPLEMENTAR</t>
  </si>
  <si>
    <t>QTDE PAEs</t>
  </si>
  <si>
    <t>TOTALIZADORES - GRUPO A - ABASTECIMENTO/DESABASTECIMENTO/ACIONAMENTO TÉCNICO</t>
  </si>
  <si>
    <t>ABASTECIMENTO/DESABASTECIMENTO MUNICIPAL - MENSAL</t>
  </si>
  <si>
    <t>ACIONAMENTO TÉCNICO MUNICIPAL - MENSAL</t>
  </si>
  <si>
    <t>Complementar</t>
  </si>
  <si>
    <t>PAE</t>
  </si>
  <si>
    <t>TIPO</t>
  </si>
  <si>
    <t>CÓDIGO UNIDADE</t>
  </si>
  <si>
    <t>NOME UNIDADE</t>
  </si>
  <si>
    <t>ENDEREÇO</t>
  </si>
  <si>
    <t>BAIRRO</t>
  </si>
  <si>
    <t>CEP</t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</si>
  <si>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</si>
  <si>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</si>
  <si>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</si>
  <si>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</si>
  <si>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</si>
  <si>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</si>
  <si>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r>
      <rPr>
        <b/>
        <sz val="12"/>
        <rFont val="Arial"/>
        <family val="2"/>
      </rPr>
      <t xml:space="preserve">Preço Urbano de Referência: </t>
    </r>
    <r>
      <rPr>
        <sz val="12"/>
        <rFont val="Arial"/>
        <family val="2"/>
      </rPr>
      <t xml:space="preserve">Caso não haja previsão de roteiros urbanos municipais para o item, propor preço urbano de referência, considerando inexistência de deslocamento no atendimento, para cálculo do limite de preço para os serviços adicionais e complementares de acionamento nos roteiros urbanos intermunicipais e interurbanos,  </t>
    </r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</si>
  <si>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</si>
  <si>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</si>
  <si>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</si>
  <si>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</si>
  <si>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</si>
  <si>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</si>
  <si>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</si>
  <si>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</si>
  <si>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</si>
  <si>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</si>
  <si>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</si>
  <si>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</si>
  <si>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</si>
  <si>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</si>
  <si>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</si>
  <si>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</si>
  <si>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</si>
  <si>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SIMPLES</t>
  </si>
  <si>
    <t>0380H</t>
  </si>
  <si>
    <t>0380I</t>
  </si>
  <si>
    <t>0388F</t>
  </si>
  <si>
    <t>0404F</t>
  </si>
  <si>
    <t>APUCARANA, PR</t>
  </si>
  <si>
    <t>ARAPONGAS, PR</t>
  </si>
  <si>
    <t>BANDEIRANTES, PR</t>
  </si>
  <si>
    <t>CAMBARA, PR</t>
  </si>
  <si>
    <t>CAMBE, PR</t>
  </si>
  <si>
    <t>CORNELIO PROCOPIO, PR</t>
  </si>
  <si>
    <t>JACAREZINHO, PR</t>
  </si>
  <si>
    <t>LONDRINA, PR</t>
  </si>
  <si>
    <t>RIBEIRAO CLARO, PR</t>
  </si>
  <si>
    <t>ROLANDIA, PR</t>
  </si>
  <si>
    <t>SANTO ANTONIO DA PLATINA, PR</t>
  </si>
  <si>
    <t>TERRA BELA, PR</t>
  </si>
  <si>
    <t>ASSAI, PR</t>
  </si>
  <si>
    <t>IBAITI, PR</t>
  </si>
  <si>
    <t>IBIPORA, PR</t>
  </si>
  <si>
    <t>PORECATU, PR</t>
  </si>
  <si>
    <t>JUSTICA FEDERAL LONDRINA, PR</t>
  </si>
  <si>
    <t>OURO VERDE, PR</t>
  </si>
  <si>
    <t>SAN REMO, PR</t>
  </si>
  <si>
    <t>IGAPO, PR</t>
  </si>
  <si>
    <t>NOVA LONDRES, PR</t>
  </si>
  <si>
    <t>JUSTICA ESTADUAL ARAPONGAS, PR</t>
  </si>
  <si>
    <t>JUSTICA TRABALHO DE ARAPONGAS, PR</t>
  </si>
  <si>
    <t>CIDADE SIQUEIRA CAMPOS, PR</t>
  </si>
  <si>
    <t>SAUL ELKIND, PR</t>
  </si>
  <si>
    <t>FORUM ESTADUAL DE LONDRINA, PR</t>
  </si>
  <si>
    <t>PREF MUN LONDRINA, PR</t>
  </si>
  <si>
    <t>JUSTICA FEDERAL JACAREZINHO, PR</t>
  </si>
  <si>
    <t>MADRE LEONIA, PR</t>
  </si>
  <si>
    <t>JUSTICA DO TRABALHO ROLANDIA, PR</t>
  </si>
  <si>
    <t>UEL, PR</t>
  </si>
  <si>
    <t>FORUM APUCARANA, PR</t>
  </si>
  <si>
    <t>JUSTICA DO TRABALHO DE CAMBE, PR</t>
  </si>
  <si>
    <t>CATUAI SHOPPING LONDRINA, PR</t>
  </si>
  <si>
    <t>CAPITAL DO BONE, PR</t>
  </si>
  <si>
    <t>SERTANOPOLIS, PR</t>
  </si>
  <si>
    <t>PE VERMELHO, PR</t>
  </si>
  <si>
    <t>FAXINAL, PR</t>
  </si>
  <si>
    <t>AVENIDA INGLATERRA, PR</t>
  </si>
  <si>
    <t>JUSTICA DO TRABALHO LONDRINA, PR</t>
  </si>
  <si>
    <t>JUSTICA DO TRABALHO JACAREZINHO, PR</t>
  </si>
  <si>
    <t>JARDIM SANTO AMARO, PR</t>
  </si>
  <si>
    <t>PREFEITURA MUNICIPAL ANDIRA, PR</t>
  </si>
  <si>
    <t>JAGUAPITA, PR</t>
  </si>
  <si>
    <t>PA JUSTICA DO TRABALHO ARAPONGAS</t>
  </si>
  <si>
    <t>PA FORUM ARAPONGAS, PR</t>
  </si>
  <si>
    <t>PA FORUM CORNELIO PROCOPIO, PR</t>
  </si>
  <si>
    <t>PA FORUM ROLANDIA, PR</t>
  </si>
  <si>
    <t>PC RUI BARBOSA, 486</t>
  </si>
  <si>
    <t>CENTRO</t>
  </si>
  <si>
    <t>R UIRAPURU, 670</t>
  </si>
  <si>
    <t>AV BANDEIRANTES, 779</t>
  </si>
  <si>
    <t>AV BRASIL, 1207</t>
  </si>
  <si>
    <t>AV INGLATERRA, 680</t>
  </si>
  <si>
    <t>AV MINAS GERAIS, 252</t>
  </si>
  <si>
    <t>R PARANA, 1.080</t>
  </si>
  <si>
    <t>AV RIO DE JANEIRO, 339</t>
  </si>
  <si>
    <t>PC RUI BARBOSA, 752</t>
  </si>
  <si>
    <t>AV EXPEDICIONARIOS, 188</t>
  </si>
  <si>
    <t>R MAL DEODORO, 332</t>
  </si>
  <si>
    <t>AV TIRADENTES, 1383</t>
  </si>
  <si>
    <t>JARDIM SHANGRI-LA A</t>
  </si>
  <si>
    <t>AV RIO DE JANEIRO, 618</t>
  </si>
  <si>
    <t>R PARANA, 163</t>
  </si>
  <si>
    <t>AV SANTOS DUMONT, 171</t>
  </si>
  <si>
    <t>R PRES.KENNEDY, 323</t>
  </si>
  <si>
    <t>AV CAFE, 543</t>
  </si>
  <si>
    <t>AEROPORTO</t>
  </si>
  <si>
    <t>R PROF JOAO CANDIDO, 70</t>
  </si>
  <si>
    <t>R MARINGA, 1100</t>
  </si>
  <si>
    <t>VITORIA</t>
  </si>
  <si>
    <t>R PIO XII, 380</t>
  </si>
  <si>
    <t>AV DUQUE DE CAXIAS, 1601</t>
  </si>
  <si>
    <t>IGAPO</t>
  </si>
  <si>
    <t>R IBIS, 888</t>
  </si>
  <si>
    <t>R HARPIA, 405</t>
  </si>
  <si>
    <t>R MAL DEODORO, 1813</t>
  </si>
  <si>
    <t>AV SAUL ELKIND, 1510</t>
  </si>
  <si>
    <t>CONJUNTO HABITACIONA</t>
  </si>
  <si>
    <t>AV DUQUE DE CAXIAS, 689</t>
  </si>
  <si>
    <t>CAICARAS</t>
  </si>
  <si>
    <t>R GOV. PARIGOT DE SOUZA, 80</t>
  </si>
  <si>
    <t>R PARANA, 833</t>
  </si>
  <si>
    <t>AV MADRE LEONIA MILITO, 550</t>
  </si>
  <si>
    <t>BELA SUICA</t>
  </si>
  <si>
    <t>AV PRES.GETULIO VARGAS, 2270</t>
  </si>
  <si>
    <t>R PREF FARIA LIMA, 1662</t>
  </si>
  <si>
    <t>MARINGA</t>
  </si>
  <si>
    <t>TRV JOAO GURGEL DE MACEDO, 100</t>
  </si>
  <si>
    <t>ROD CELSO GARCIA CID KM 377</t>
  </si>
  <si>
    <t>GLEBA FAZENDA PALHAN</t>
  </si>
  <si>
    <t>R RENE CAMARGO DE AZAMBUJA, 443</t>
  </si>
  <si>
    <t>R SAO PAULO, 584</t>
  </si>
  <si>
    <t>AV PARANA, 71</t>
  </si>
  <si>
    <t>AV BRASIL, 925</t>
  </si>
  <si>
    <t>AV INGLATERRA, 989</t>
  </si>
  <si>
    <t>AV CAFE, 600</t>
  </si>
  <si>
    <t>CONJUNTO CAFE</t>
  </si>
  <si>
    <t>R DOM FERNANDO TADDEY, 1636</t>
  </si>
  <si>
    <t>AV GABRIEL FRECEIRO DE MIRANDA, 1335</t>
  </si>
  <si>
    <t>JARDIM SANTO AMARO</t>
  </si>
  <si>
    <t>R MAURO CARDOSO DE OLIVEIRA, 190</t>
  </si>
  <si>
    <t>AV PARANA, 210</t>
  </si>
  <si>
    <t>RUA HARPIA 405</t>
  </si>
  <si>
    <t>RUA IBIS, 888</t>
  </si>
  <si>
    <t xml:space="preserve">CENTRO </t>
  </si>
  <si>
    <t xml:space="preserve">AV SANTOS DUMONT, 881 </t>
  </si>
  <si>
    <t>AV PRES BERNARDES, 723 1º AND ESQ EXPED</t>
  </si>
  <si>
    <t>APUCARANA</t>
  </si>
  <si>
    <t>ARAPONGAS</t>
  </si>
  <si>
    <t>BANDEIRANTES</t>
  </si>
  <si>
    <t>CAMBARA</t>
  </si>
  <si>
    <t>CAMBE</t>
  </si>
  <si>
    <t>CORNELIO PROCOPIO</t>
  </si>
  <si>
    <t>JACAREZINHO</t>
  </si>
  <si>
    <t>LONDRINA</t>
  </si>
  <si>
    <t>RIBEIRAO CLARO</t>
  </si>
  <si>
    <t>ROLANDIA</t>
  </si>
  <si>
    <t>SANTO ANTONIO DA PLATINA</t>
  </si>
  <si>
    <t>ASSAI</t>
  </si>
  <si>
    <t>IBAITI</t>
  </si>
  <si>
    <t>IBIPORA</t>
  </si>
  <si>
    <t>PORECATU</t>
  </si>
  <si>
    <t>SIQUEIRA CAMPOS</t>
  </si>
  <si>
    <t>SERTANOPOLIS</t>
  </si>
  <si>
    <t>FAXINAL</t>
  </si>
  <si>
    <t>ANDIRA</t>
  </si>
  <si>
    <t>JAGUAPITA</t>
  </si>
  <si>
    <t>LONDRINA X MARINGÁ</t>
  </si>
  <si>
    <t>LONDRINA X CASCAVEL</t>
  </si>
  <si>
    <t>ASSAÍ</t>
  </si>
  <si>
    <t>CAMBÉ</t>
  </si>
  <si>
    <t>IBIPORÃ</t>
  </si>
  <si>
    <t>ROLÂNDIA</t>
  </si>
  <si>
    <t>SERTANÓPOLIS</t>
  </si>
  <si>
    <t>ANDIRÁ</t>
  </si>
  <si>
    <t>CAMBARÁ</t>
  </si>
  <si>
    <t>CORNÉLIO PROCÓPIO</t>
  </si>
  <si>
    <t>JAGUAPITÃ</t>
  </si>
  <si>
    <t>SANTO ANTÔNIO DA PLATINA</t>
  </si>
  <si>
    <t>ITEM I (A) - AGÊNCIA - REGIÃO DE LONDRINA</t>
  </si>
  <si>
    <t>ITEM I (B) - PAE - REGIÃO DE LONDRINA / PR</t>
  </si>
  <si>
    <t>PAE JUSTICA FEDERAL LONDRINA</t>
  </si>
  <si>
    <t>AVENIDA DO CAFE 543</t>
  </si>
  <si>
    <t>ITEM I (A e B) - REGIÃO DE LONDRINA - VALOR GLOBAL PROPOSTA - AGÊNCIA E PAE</t>
  </si>
  <si>
    <t>ROTEIROS ESPECIAIS - PONTA A PONTA</t>
  </si>
  <si>
    <t>TAXA LIMITADA A 0,028%</t>
  </si>
  <si>
    <t>TAXA LIMITADA A 0,056%</t>
  </si>
  <si>
    <t>TAXA LIMITADA A 0,0140%</t>
  </si>
  <si>
    <t>Preencher a data-base da CCT</t>
  </si>
  <si>
    <t>INFORMAR</t>
  </si>
  <si>
    <t>PREÇO GLOBAL POR EXTENSO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</si>
</sst>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9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165" fontId="27" fillId="5" borderId="5" xfId="1" applyNumberFormat="1" applyFont="1" applyFill="1" applyBorder="1" applyAlignment="1">
      <alignment horizontal="center" vertical="center"/>
    </xf>
    <xf numFmtId="165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8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31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1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32" fillId="4" borderId="5" xfId="0" applyFont="1" applyFill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3" fillId="0" borderId="7" xfId="0" applyFont="1" applyBorder="1" applyAlignment="1">
      <alignment horizontal="left" vertical="center"/>
    </xf>
    <xf numFmtId="0" fontId="33" fillId="0" borderId="3" xfId="0" applyFont="1" applyBorder="1" applyAlignment="1">
      <alignment vertical="center"/>
    </xf>
    <xf numFmtId="0" fontId="33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right" vertical="center"/>
    </xf>
    <xf numFmtId="0" fontId="33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6" fillId="0" borderId="0" xfId="0" applyFont="1"/>
    <xf numFmtId="0" fontId="37" fillId="0" borderId="0" xfId="0" applyFont="1"/>
    <xf numFmtId="0" fontId="38" fillId="0" borderId="7" xfId="0" applyFont="1" applyBorder="1"/>
    <xf numFmtId="0" fontId="38" fillId="0" borderId="3" xfId="0" applyFont="1" applyBorder="1"/>
    <xf numFmtId="0" fontId="39" fillId="0" borderId="3" xfId="0" applyFont="1" applyBorder="1" applyAlignment="1">
      <alignment horizontal="center" vertical="center"/>
    </xf>
    <xf numFmtId="0" fontId="38" fillId="0" borderId="3" xfId="0" applyFont="1" applyBorder="1" applyAlignment="1">
      <alignment horizontal="right"/>
    </xf>
    <xf numFmtId="0" fontId="38" fillId="0" borderId="8" xfId="0" applyFont="1" applyBorder="1"/>
    <xf numFmtId="0" fontId="40" fillId="6" borderId="7" xfId="0" applyFont="1" applyFill="1" applyBorder="1" applyAlignment="1">
      <alignment horizontal="left" vertical="center"/>
    </xf>
    <xf numFmtId="0" fontId="41" fillId="6" borderId="3" xfId="0" applyFont="1" applyFill="1" applyBorder="1"/>
    <xf numFmtId="0" fontId="40" fillId="6" borderId="3" xfId="0" applyFont="1" applyFill="1" applyBorder="1" applyAlignment="1">
      <alignment horizontal="left" vertical="center"/>
    </xf>
    <xf numFmtId="0" fontId="41" fillId="6" borderId="3" xfId="0" applyFont="1" applyFill="1" applyBorder="1" applyAlignment="1">
      <alignment horizontal="right"/>
    </xf>
    <xf numFmtId="0" fontId="41" fillId="6" borderId="8" xfId="0" applyFont="1" applyFill="1" applyBorder="1"/>
    <xf numFmtId="0" fontId="42" fillId="0" borderId="0" xfId="0" applyFont="1"/>
    <xf numFmtId="0" fontId="43" fillId="0" borderId="0" xfId="0" applyFont="1"/>
    <xf numFmtId="0" fontId="44" fillId="4" borderId="7" xfId="0" applyFont="1" applyFill="1" applyBorder="1" applyAlignment="1">
      <alignment horizontal="left"/>
    </xf>
    <xf numFmtId="0" fontId="44" fillId="4" borderId="3" xfId="0" applyFont="1" applyFill="1" applyBorder="1"/>
    <xf numFmtId="0" fontId="44" fillId="4" borderId="3" xfId="0" applyFont="1" applyFill="1" applyBorder="1" applyAlignment="1">
      <alignment horizontal="left" vertical="center"/>
    </xf>
    <xf numFmtId="0" fontId="44" fillId="4" borderId="3" xfId="0" applyFont="1" applyFill="1" applyBorder="1" applyAlignment="1">
      <alignment horizontal="right"/>
    </xf>
    <xf numFmtId="0" fontId="44" fillId="4" borderId="8" xfId="0" applyFont="1" applyFill="1" applyBorder="1"/>
    <xf numFmtId="0" fontId="45" fillId="0" borderId="0" xfId="0" applyFont="1"/>
    <xf numFmtId="0" fontId="41" fillId="0" borderId="0" xfId="0" applyFont="1"/>
    <xf numFmtId="0" fontId="38" fillId="0" borderId="0" xfId="0" applyFont="1"/>
    <xf numFmtId="0" fontId="46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38" fillId="0" borderId="0" xfId="0" applyFont="1" applyAlignment="1">
      <alignment horizontal="right"/>
    </xf>
    <xf numFmtId="0" fontId="50" fillId="5" borderId="5" xfId="0" applyFont="1" applyFill="1" applyBorder="1"/>
    <xf numFmtId="0" fontId="50" fillId="5" borderId="5" xfId="0" applyFont="1" applyFill="1" applyBorder="1" applyAlignment="1">
      <alignment horizontal="right"/>
    </xf>
    <xf numFmtId="0" fontId="51" fillId="0" borderId="0" xfId="0" applyFont="1"/>
    <xf numFmtId="0" fontId="38" fillId="0" borderId="4" xfId="0" applyFont="1" applyBorder="1"/>
    <xf numFmtId="0" fontId="38" fillId="0" borderId="5" xfId="0" applyFont="1" applyBorder="1"/>
    <xf numFmtId="0" fontId="52" fillId="0" borderId="5" xfId="0" applyFont="1" applyBorder="1" applyAlignment="1">
      <alignment vertical="center"/>
    </xf>
    <xf numFmtId="0" fontId="52" fillId="0" borderId="5" xfId="0" applyFont="1" applyBorder="1" applyAlignment="1">
      <alignment horizontal="right" vertical="center"/>
    </xf>
    <xf numFmtId="0" fontId="38" fillId="0" borderId="6" xfId="0" applyFont="1" applyBorder="1"/>
    <xf numFmtId="0" fontId="25" fillId="5" borderId="1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5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4" fillId="5" borderId="1" xfId="0" applyFont="1" applyFill="1" applyBorder="1" applyAlignment="1">
      <alignment horizontal="center" vertical="center"/>
    </xf>
    <xf numFmtId="0" fontId="51" fillId="5" borderId="1" xfId="0" applyFont="1" applyFill="1" applyBorder="1"/>
    <xf numFmtId="0" fontId="25" fillId="5" borderId="12" xfId="0" applyFont="1" applyFill="1" applyBorder="1" applyAlignment="1">
      <alignment vertical="center"/>
    </xf>
    <xf numFmtId="0" fontId="25" fillId="5" borderId="0" xfId="0" applyFont="1" applyFill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right" vertical="center"/>
    </xf>
    <xf numFmtId="0" fontId="51" fillId="5" borderId="0" xfId="0" applyFont="1" applyFill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1" fillId="2" borderId="0" xfId="0" applyFont="1" applyFill="1"/>
    <xf numFmtId="165" fontId="25" fillId="5" borderId="0" xfId="2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5" fillId="5" borderId="9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4" fillId="5" borderId="10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5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8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3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60" fillId="3" borderId="0" xfId="0" quotePrefix="1" applyFont="1" applyFill="1" applyAlignment="1">
      <alignment vertical="center" wrapText="1"/>
    </xf>
    <xf numFmtId="0" fontId="59" fillId="3" borderId="0" xfId="0" quotePrefix="1" applyFont="1" applyFill="1" applyAlignment="1">
      <alignment vertical="center" wrapText="1"/>
    </xf>
    <xf numFmtId="0" fontId="59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27" fillId="5" borderId="6" xfId="0" applyFont="1" applyFill="1" applyBorder="1" applyAlignment="1">
      <alignment horizontal="left"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165" fontId="27" fillId="5" borderId="5" xfId="1" applyNumberFormat="1" applyFont="1" applyFill="1" applyBorder="1" applyAlignment="1">
      <alignment horizontal="left" vertical="center"/>
    </xf>
    <xf numFmtId="165" fontId="27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1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3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8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7" fillId="0" borderId="4" xfId="0" applyFont="1" applyBorder="1" applyAlignment="1">
      <alignment horizontal="center" vertical="center"/>
    </xf>
    <xf numFmtId="164" fontId="57" fillId="0" borderId="2" xfId="0" applyNumberFormat="1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165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1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50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4" fillId="4" borderId="12" xfId="0" applyFont="1" applyFill="1" applyBorder="1" applyAlignment="1">
      <alignment horizontal="left"/>
    </xf>
    <xf numFmtId="0" fontId="44" fillId="4" borderId="0" xfId="0" applyFont="1" applyFill="1"/>
    <xf numFmtId="0" fontId="44" fillId="4" borderId="0" xfId="0" applyFont="1" applyFill="1" applyAlignment="1">
      <alignment horizontal="left" vertical="center"/>
    </xf>
    <xf numFmtId="0" fontId="44" fillId="4" borderId="0" xfId="0" applyFont="1" applyFill="1" applyAlignment="1">
      <alignment horizontal="right"/>
    </xf>
    <xf numFmtId="0" fontId="44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61" fillId="5" borderId="3" xfId="0" applyFont="1" applyFill="1" applyBorder="1" applyAlignment="1">
      <alignment horizontal="center" vertical="center"/>
    </xf>
    <xf numFmtId="0" fontId="62" fillId="5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61" fillId="5" borderId="8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61" fillId="5" borderId="1" xfId="0" applyFont="1" applyFill="1" applyBorder="1" applyAlignment="1">
      <alignment horizontal="center" vertical="center"/>
    </xf>
    <xf numFmtId="0" fontId="62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61" fillId="5" borderId="9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0" fontId="61" fillId="5" borderId="0" xfId="0" applyFont="1" applyFill="1" applyAlignment="1">
      <alignment horizontal="center" vertical="center"/>
    </xf>
    <xf numFmtId="0" fontId="61" fillId="5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4" fontId="3" fillId="0" borderId="11" xfId="2" applyFont="1" applyFill="1" applyBorder="1" applyAlignment="1">
      <alignment horizontal="right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9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5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5" fontId="11" fillId="5" borderId="5" xfId="2" applyNumberFormat="1" applyFont="1" applyFill="1" applyBorder="1" applyAlignment="1">
      <alignment horizontal="right" vertical="center"/>
    </xf>
    <xf numFmtId="165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right"/>
    </xf>
    <xf numFmtId="165" fontId="6" fillId="5" borderId="10" xfId="2" applyNumberFormat="1" applyFont="1" applyFill="1" applyBorder="1" applyAlignment="1">
      <alignment horizontal="right" vertical="center"/>
    </xf>
    <xf numFmtId="0" fontId="51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right" vertical="center"/>
    </xf>
    <xf numFmtId="165" fontId="10" fillId="0" borderId="8" xfId="2" applyNumberFormat="1" applyFont="1" applyFill="1" applyBorder="1" applyAlignment="1">
      <alignment horizontal="right" vertical="center"/>
    </xf>
    <xf numFmtId="0" fontId="25" fillId="5" borderId="7" xfId="0" applyFont="1" applyFill="1" applyBorder="1" applyAlignment="1">
      <alignment vertical="center"/>
    </xf>
    <xf numFmtId="0" fontId="25" fillId="5" borderId="3" xfId="0" applyFont="1" applyFill="1" applyBorder="1" applyAlignment="1">
      <alignment vertical="center"/>
    </xf>
    <xf numFmtId="0" fontId="25" fillId="5" borderId="3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right" vertical="center"/>
    </xf>
    <xf numFmtId="0" fontId="51" fillId="5" borderId="3" xfId="0" applyFont="1" applyFill="1" applyBorder="1"/>
    <xf numFmtId="165" fontId="25" fillId="5" borderId="3" xfId="2" applyNumberFormat="1" applyFont="1" applyFill="1" applyBorder="1" applyAlignment="1">
      <alignment horizontal="right" vertical="center"/>
    </xf>
    <xf numFmtId="165" fontId="25" fillId="5" borderId="8" xfId="2" applyNumberFormat="1" applyFont="1" applyFill="1" applyBorder="1" applyAlignment="1">
      <alignment horizontal="right" vertical="center"/>
    </xf>
    <xf numFmtId="0" fontId="20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0" fontId="32" fillId="4" borderId="4" xfId="0" applyFont="1" applyFill="1" applyBorder="1" applyAlignment="1">
      <alignment vertical="center"/>
    </xf>
    <xf numFmtId="0" fontId="32" fillId="4" borderId="5" xfId="0" applyFont="1" applyFill="1" applyBorder="1" applyAlignment="1">
      <alignment vertical="center"/>
    </xf>
    <xf numFmtId="0" fontId="32" fillId="4" borderId="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63" fillId="0" borderId="3" xfId="0" applyFont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7" fillId="5" borderId="1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" fontId="13" fillId="0" borderId="0" xfId="0" applyNumberFormat="1" applyFont="1" applyAlignment="1">
      <alignment horizontal="left" vertical="center"/>
    </xf>
    <xf numFmtId="0" fontId="37" fillId="0" borderId="0" xfId="0" applyFont="1" applyAlignment="1">
      <alignment vertical="center"/>
    </xf>
    <xf numFmtId="0" fontId="38" fillId="0" borderId="7" xfId="0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8" fillId="0" borderId="3" xfId="0" applyFont="1" applyBorder="1" applyAlignment="1">
      <alignment horizontal="right" vertical="center"/>
    </xf>
    <xf numFmtId="0" fontId="38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41" fillId="6" borderId="3" xfId="0" applyFont="1" applyFill="1" applyBorder="1" applyAlignment="1">
      <alignment vertical="center"/>
    </xf>
    <xf numFmtId="0" fontId="41" fillId="6" borderId="3" xfId="0" applyFont="1" applyFill="1" applyBorder="1" applyAlignment="1">
      <alignment horizontal="right" vertical="center"/>
    </xf>
    <xf numFmtId="0" fontId="41" fillId="6" borderId="8" xfId="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4" borderId="7" xfId="0" applyFont="1" applyFill="1" applyBorder="1" applyAlignment="1">
      <alignment horizontal="left" vertical="center"/>
    </xf>
    <xf numFmtId="0" fontId="44" fillId="4" borderId="3" xfId="0" applyFont="1" applyFill="1" applyBorder="1" applyAlignment="1">
      <alignment vertical="center"/>
    </xf>
    <xf numFmtId="0" fontId="44" fillId="4" borderId="3" xfId="0" applyFont="1" applyFill="1" applyBorder="1" applyAlignment="1">
      <alignment horizontal="right" vertical="center"/>
    </xf>
    <xf numFmtId="0" fontId="44" fillId="4" borderId="8" xfId="0" applyFont="1" applyFill="1" applyBorder="1" applyAlignment="1">
      <alignment vertical="center"/>
    </xf>
    <xf numFmtId="0" fontId="3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48" fillId="0" borderId="1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0" fillId="2" borderId="4" xfId="0" applyFont="1" applyFill="1" applyBorder="1" applyAlignment="1">
      <alignment horizontal="left" vertical="center"/>
    </xf>
    <xf numFmtId="0" fontId="38" fillId="0" borderId="5" xfId="0" applyFont="1" applyBorder="1" applyAlignment="1">
      <alignment vertical="center"/>
    </xf>
    <xf numFmtId="0" fontId="38" fillId="0" borderId="5" xfId="0" applyFont="1" applyBorder="1" applyAlignment="1">
      <alignment horizontal="right" vertical="center"/>
    </xf>
    <xf numFmtId="0" fontId="38" fillId="0" borderId="6" xfId="0" applyFont="1" applyBorder="1" applyAlignment="1">
      <alignment vertical="center"/>
    </xf>
    <xf numFmtId="0" fontId="38" fillId="0" borderId="1" xfId="0" applyFont="1" applyBorder="1" applyAlignment="1">
      <alignment vertical="center"/>
    </xf>
    <xf numFmtId="0" fontId="38" fillId="0" borderId="1" xfId="0" applyFont="1" applyBorder="1" applyAlignment="1">
      <alignment horizontal="right" vertical="center"/>
    </xf>
    <xf numFmtId="0" fontId="50" fillId="5" borderId="5" xfId="0" applyFont="1" applyFill="1" applyBorder="1" applyAlignment="1">
      <alignment vertical="center"/>
    </xf>
    <xf numFmtId="0" fontId="50" fillId="5" borderId="5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vertical="center"/>
    </xf>
    <xf numFmtId="0" fontId="50" fillId="5" borderId="6" xfId="0" applyFont="1" applyFill="1" applyBorder="1" applyAlignment="1">
      <alignment vertical="center"/>
    </xf>
    <xf numFmtId="0" fontId="36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1" fillId="2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51" fillId="5" borderId="5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38" fillId="0" borderId="4" xfId="0" applyFont="1" applyBorder="1" applyAlignment="1">
      <alignment vertical="center"/>
    </xf>
    <xf numFmtId="0" fontId="38" fillId="0" borderId="0" xfId="0" applyFont="1" applyAlignment="1">
      <alignment horizontal="right" vertical="center"/>
    </xf>
    <xf numFmtId="164" fontId="57" fillId="0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168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2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/>
    </xf>
    <xf numFmtId="0" fontId="58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1312769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2500EE72-9155-4B86-8866-972519C781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53929" y="345699"/>
          <a:ext cx="1949440" cy="7114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1425051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152399</xdr:colOff>
      <xdr:row>3</xdr:row>
      <xdr:rowOff>0</xdr:rowOff>
    </xdr:from>
    <xdr:to>
      <xdr:col>14</xdr:col>
      <xdr:colOff>347132</xdr:colOff>
      <xdr:row>7</xdr:row>
      <xdr:rowOff>84667</xdr:rowOff>
    </xdr:to>
    <xdr:sp macro="" textlink="">
      <xdr:nvSpPr>
        <xdr:cNvPr id="3" name="CaixaDeTexto 1">
          <a:extLst>
            <a:ext uri="{FF2B5EF4-FFF2-40B4-BE49-F238E27FC236}">
              <a16:creationId xmlns:a16="http://schemas.microsoft.com/office/drawing/2014/main" id="{D4CE1BB6-7F33-41D6-AD01-293CB1611149}"/>
            </a:ext>
          </a:extLst>
        </xdr:cNvPr>
        <xdr:cNvSpPr txBox="1"/>
      </xdr:nvSpPr>
      <xdr:spPr>
        <a:xfrm>
          <a:off x="12318999" y="1371600"/>
          <a:ext cx="2099733" cy="8382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120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120</v>
      </c>
    </row>
    <row r="17" spans="2:2" x14ac:dyDescent="0.35">
      <c r="B17" t="s">
        <v>10</v>
      </c>
    </row>
    <row r="18" spans="2:2" x14ac:dyDescent="0.35">
      <c r="B18" t="s">
        <v>116</v>
      </c>
    </row>
    <row r="19" spans="2:2" x14ac:dyDescent="0.35">
      <c r="B19" t="s">
        <v>117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120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103"/>
  <sheetViews>
    <sheetView showGridLines="0" tabSelected="1" zoomScale="70" zoomScaleNormal="70" zoomScalePageLayoutView="85" workbookViewId="0">
      <selection activeCell="L103" sqref="L103"/>
    </sheetView>
  </sheetViews>
  <sheetFormatPr defaultColWidth="8.81640625" defaultRowHeight="15.5" x14ac:dyDescent="0.35"/>
  <cols>
    <col min="1" max="1" width="3.453125" style="367" customWidth="1"/>
    <col min="2" max="2" width="11.453125" style="376" customWidth="1"/>
    <col min="3" max="3" width="33.36328125" style="376" customWidth="1"/>
    <col min="4" max="4" width="25.453125" style="376" customWidth="1"/>
    <col min="5" max="5" width="30.81640625" style="376" bestFit="1" customWidth="1"/>
    <col min="6" max="6" width="9.54296875" style="376" customWidth="1"/>
    <col min="7" max="7" width="17.1796875" style="419" customWidth="1"/>
    <col min="8" max="8" width="19" style="376" bestFit="1" customWidth="1"/>
    <col min="9" max="9" width="12" style="376" customWidth="1"/>
    <col min="10" max="10" width="24.1796875" style="376" bestFit="1" customWidth="1"/>
    <col min="11" max="11" width="19.1796875" style="376" customWidth="1"/>
    <col min="12" max="12" width="28.6328125" style="376" customWidth="1"/>
    <col min="13" max="13" width="12.1796875" style="376" customWidth="1"/>
    <col min="14" max="16384" width="8.81640625" style="372"/>
  </cols>
  <sheetData>
    <row r="2" spans="1:13" ht="75" customHeight="1" x14ac:dyDescent="0.35">
      <c r="B2" s="368"/>
      <c r="C2" s="369"/>
      <c r="D2" s="355" t="s">
        <v>12</v>
      </c>
      <c r="E2" s="369"/>
      <c r="F2" s="77"/>
      <c r="G2" s="370"/>
      <c r="H2" s="369"/>
      <c r="I2" s="369"/>
      <c r="J2" s="369"/>
      <c r="K2" s="369"/>
      <c r="L2" s="369"/>
      <c r="M2" s="371"/>
    </row>
    <row r="3" spans="1:13" ht="30" customHeight="1" x14ac:dyDescent="0.35">
      <c r="B3" s="80" t="s">
        <v>1</v>
      </c>
      <c r="C3" s="373"/>
      <c r="D3" s="82"/>
      <c r="E3" s="82"/>
      <c r="F3" s="373"/>
      <c r="G3" s="374"/>
      <c r="H3" s="373"/>
      <c r="I3" s="373"/>
      <c r="J3" s="373"/>
      <c r="K3" s="373"/>
      <c r="L3" s="373"/>
      <c r="M3" s="375"/>
    </row>
    <row r="4" spans="1:13" s="377" customFormat="1" x14ac:dyDescent="0.35">
      <c r="A4" s="376"/>
      <c r="B4" s="170"/>
      <c r="C4" s="9"/>
      <c r="D4" s="171"/>
      <c r="E4" s="364"/>
      <c r="F4" s="433"/>
      <c r="G4" s="433"/>
      <c r="H4" s="364"/>
      <c r="I4" s="364"/>
      <c r="J4" s="364"/>
      <c r="K4" s="364"/>
      <c r="L4" s="364"/>
      <c r="M4" s="172"/>
    </row>
    <row r="5" spans="1:13" s="377" customFormat="1" x14ac:dyDescent="0.35">
      <c r="A5" s="376"/>
      <c r="B5" s="15" t="s">
        <v>13</v>
      </c>
      <c r="C5" s="63"/>
      <c r="D5" s="173" t="s">
        <v>14</v>
      </c>
      <c r="E5" s="365"/>
      <c r="F5" s="365"/>
      <c r="G5" s="365"/>
      <c r="H5" s="365"/>
      <c r="I5" s="365"/>
      <c r="J5" s="365"/>
      <c r="K5" s="365"/>
      <c r="L5" s="365"/>
      <c r="M5" s="7"/>
    </row>
    <row r="6" spans="1:13" s="377" customFormat="1" x14ac:dyDescent="0.35">
      <c r="A6" s="376"/>
      <c r="B6" s="15" t="s">
        <v>15</v>
      </c>
      <c r="C6" s="63"/>
      <c r="D6" s="173" t="s">
        <v>16</v>
      </c>
      <c r="E6" s="365"/>
      <c r="F6" s="434"/>
      <c r="G6" s="434"/>
      <c r="H6" s="365"/>
      <c r="I6" s="365"/>
      <c r="J6" s="365"/>
      <c r="K6" s="365"/>
      <c r="L6" s="365"/>
      <c r="M6" s="7"/>
    </row>
    <row r="7" spans="1:13" s="377" customFormat="1" x14ac:dyDescent="0.35">
      <c r="A7" s="376"/>
      <c r="B7" s="15" t="s">
        <v>17</v>
      </c>
      <c r="C7" s="63"/>
      <c r="D7" s="173" t="s">
        <v>18</v>
      </c>
      <c r="E7" s="365"/>
      <c r="F7" s="434"/>
      <c r="G7" s="434"/>
      <c r="H7" s="365"/>
      <c r="I7" s="365"/>
      <c r="J7" s="365"/>
      <c r="K7" s="365"/>
      <c r="L7" s="365"/>
      <c r="M7" s="7"/>
    </row>
    <row r="8" spans="1:13" s="377" customFormat="1" x14ac:dyDescent="0.35">
      <c r="A8" s="376"/>
      <c r="B8" s="15" t="s">
        <v>19</v>
      </c>
      <c r="C8" s="63"/>
      <c r="D8" s="173" t="s">
        <v>20</v>
      </c>
      <c r="E8" s="365"/>
      <c r="F8" s="434"/>
      <c r="G8" s="434"/>
      <c r="H8" s="365"/>
      <c r="I8" s="365"/>
      <c r="J8" s="365"/>
      <c r="K8" s="365"/>
      <c r="L8" s="365"/>
      <c r="M8" s="7"/>
    </row>
    <row r="9" spans="1:13" s="377" customFormat="1" x14ac:dyDescent="0.35">
      <c r="A9" s="376"/>
      <c r="B9" s="15" t="s">
        <v>21</v>
      </c>
      <c r="C9" s="63"/>
      <c r="D9" s="173" t="s">
        <v>22</v>
      </c>
      <c r="E9" s="365"/>
      <c r="F9" s="365"/>
      <c r="G9" s="365"/>
      <c r="H9" s="365"/>
      <c r="I9" s="365"/>
      <c r="J9" s="365"/>
      <c r="K9" s="365"/>
      <c r="L9" s="365"/>
      <c r="M9" s="7"/>
    </row>
    <row r="10" spans="1:13" s="377" customFormat="1" x14ac:dyDescent="0.35">
      <c r="A10" s="376"/>
      <c r="B10" s="15" t="s">
        <v>23</v>
      </c>
      <c r="C10" s="63"/>
      <c r="D10" s="366" t="s">
        <v>287</v>
      </c>
      <c r="E10" s="365"/>
      <c r="F10" s="434"/>
      <c r="G10" s="434"/>
      <c r="H10" s="365"/>
      <c r="I10" s="365"/>
      <c r="J10" s="365"/>
      <c r="K10" s="365"/>
      <c r="L10" s="365"/>
      <c r="M10" s="7"/>
    </row>
    <row r="11" spans="1:13" s="377" customFormat="1" x14ac:dyDescent="0.35">
      <c r="A11" s="376"/>
      <c r="B11" s="174"/>
      <c r="C11" s="175"/>
      <c r="D11" s="176"/>
      <c r="E11" s="363"/>
      <c r="F11" s="432"/>
      <c r="G11" s="432"/>
      <c r="H11" s="175"/>
      <c r="I11" s="175"/>
      <c r="J11" s="175"/>
      <c r="K11" s="175"/>
      <c r="L11" s="175"/>
      <c r="M11" s="177"/>
    </row>
    <row r="12" spans="1:13" s="383" customFormat="1" ht="28.5" x14ac:dyDescent="0.35">
      <c r="A12" s="378"/>
      <c r="B12" s="379" t="s">
        <v>278</v>
      </c>
      <c r="C12" s="380"/>
      <c r="D12" s="89"/>
      <c r="E12" s="380"/>
      <c r="F12" s="380"/>
      <c r="G12" s="381"/>
      <c r="H12" s="380"/>
      <c r="I12" s="380"/>
      <c r="J12" s="380"/>
      <c r="K12" s="380"/>
      <c r="L12" s="380"/>
      <c r="M12" s="382"/>
    </row>
    <row r="13" spans="1:13" s="385" customFormat="1" ht="15.65" customHeight="1" x14ac:dyDescent="0.35">
      <c r="A13" s="384"/>
      <c r="B13" s="66"/>
      <c r="C13" s="67"/>
      <c r="D13" s="68"/>
      <c r="E13" s="68"/>
      <c r="F13" s="67"/>
      <c r="G13" s="69"/>
      <c r="H13" s="67"/>
      <c r="I13" s="67"/>
      <c r="J13" s="67"/>
      <c r="K13" s="67"/>
      <c r="L13" s="67"/>
      <c r="M13" s="70"/>
    </row>
    <row r="14" spans="1:13" s="385" customFormat="1" ht="15.65" customHeight="1" x14ac:dyDescent="0.35">
      <c r="A14" s="384"/>
      <c r="B14" s="156" t="s">
        <v>24</v>
      </c>
      <c r="C14" s="151"/>
      <c r="D14" s="157"/>
      <c r="E14" s="157"/>
      <c r="F14" s="151"/>
      <c r="G14" s="158"/>
      <c r="H14" s="151"/>
      <c r="I14" s="151"/>
      <c r="J14" s="151"/>
      <c r="K14" s="151"/>
      <c r="L14" s="151"/>
      <c r="M14" s="159"/>
    </row>
    <row r="15" spans="1:13" s="387" customFormat="1" ht="15.65" customHeight="1" x14ac:dyDescent="0.35">
      <c r="A15" s="386"/>
      <c r="B15" s="5" t="s">
        <v>25</v>
      </c>
      <c r="C15" s="25"/>
      <c r="D15" s="26"/>
      <c r="E15" s="26"/>
      <c r="F15" s="25"/>
      <c r="G15" s="27"/>
      <c r="H15" s="25"/>
      <c r="I15" s="25"/>
      <c r="J15" s="25"/>
      <c r="K15" s="25"/>
      <c r="L15" s="25"/>
      <c r="M15" s="28"/>
    </row>
    <row r="16" spans="1:13" s="387" customFormat="1" ht="15.65" customHeight="1" x14ac:dyDescent="0.35">
      <c r="A16" s="386"/>
      <c r="B16" s="5" t="s">
        <v>26</v>
      </c>
      <c r="C16" s="25"/>
      <c r="D16" s="26"/>
      <c r="E16" s="26"/>
      <c r="F16" s="25"/>
      <c r="G16" s="27"/>
      <c r="H16" s="25"/>
      <c r="I16" s="25"/>
      <c r="J16" s="25"/>
      <c r="K16" s="25"/>
      <c r="L16" s="25"/>
      <c r="M16" s="28"/>
    </row>
    <row r="17" spans="1:13" s="387" customFormat="1" ht="15.65" customHeight="1" x14ac:dyDescent="0.35">
      <c r="A17" s="386"/>
      <c r="B17" s="5" t="s">
        <v>27</v>
      </c>
      <c r="C17" s="25"/>
      <c r="D17" s="26"/>
      <c r="E17" s="26"/>
      <c r="F17" s="25"/>
      <c r="G17" s="27"/>
      <c r="H17" s="25"/>
      <c r="I17" s="25"/>
      <c r="J17" s="25"/>
      <c r="K17" s="25"/>
      <c r="L17" s="25"/>
      <c r="M17" s="28"/>
    </row>
    <row r="18" spans="1:13" s="377" customFormat="1" ht="15.65" customHeight="1" x14ac:dyDescent="0.35">
      <c r="A18" s="376"/>
      <c r="B18" s="6" t="s">
        <v>28</v>
      </c>
      <c r="C18" s="63"/>
      <c r="D18" s="365"/>
      <c r="E18" s="365"/>
      <c r="F18" s="63"/>
      <c r="G18" s="64"/>
      <c r="H18" s="63"/>
      <c r="I18" s="63"/>
      <c r="J18" s="63"/>
      <c r="K18" s="63"/>
      <c r="L18" s="63"/>
      <c r="M18" s="4"/>
    </row>
    <row r="19" spans="1:13" s="377" customFormat="1" ht="15.65" customHeight="1" x14ac:dyDescent="0.35">
      <c r="A19" s="376"/>
      <c r="B19" s="5" t="s">
        <v>29</v>
      </c>
      <c r="C19" s="63"/>
      <c r="D19" s="63"/>
      <c r="E19" s="365"/>
      <c r="F19" s="63"/>
      <c r="G19" s="64"/>
      <c r="H19" s="63"/>
      <c r="I19" s="63"/>
      <c r="J19" s="63"/>
      <c r="K19" s="63"/>
      <c r="L19" s="376"/>
      <c r="M19" s="4"/>
    </row>
    <row r="20" spans="1:13" s="387" customFormat="1" ht="15.65" customHeight="1" x14ac:dyDescent="0.35">
      <c r="A20" s="386"/>
      <c r="B20" s="5" t="s">
        <v>30</v>
      </c>
      <c r="C20" s="25"/>
      <c r="D20" s="26"/>
      <c r="E20" s="26"/>
      <c r="F20" s="25"/>
      <c r="G20" s="27"/>
      <c r="H20" s="25"/>
      <c r="I20" s="25"/>
      <c r="J20" s="25"/>
      <c r="K20" s="25"/>
      <c r="L20" s="25"/>
      <c r="M20" s="28"/>
    </row>
    <row r="21" spans="1:13" s="387" customFormat="1" ht="15.65" customHeight="1" x14ac:dyDescent="0.35">
      <c r="B21" s="160" t="s">
        <v>31</v>
      </c>
      <c r="C21" s="161"/>
      <c r="D21" s="161"/>
      <c r="E21" s="161"/>
      <c r="F21" s="161"/>
      <c r="G21" s="161"/>
      <c r="H21" s="162"/>
      <c r="I21" s="163"/>
      <c r="J21" s="163"/>
      <c r="K21" s="163"/>
      <c r="L21" s="25"/>
      <c r="M21" s="28"/>
    </row>
    <row r="22" spans="1:13" s="387" customFormat="1" ht="15.65" customHeight="1" x14ac:dyDescent="0.35">
      <c r="A22" s="386"/>
      <c r="B22" s="5" t="s">
        <v>32</v>
      </c>
      <c r="C22" s="25"/>
      <c r="D22" s="26"/>
      <c r="E22" s="26"/>
      <c r="F22" s="25"/>
      <c r="G22" s="27"/>
      <c r="H22" s="25"/>
      <c r="I22" s="25"/>
      <c r="J22" s="25"/>
      <c r="K22" s="25"/>
      <c r="L22" s="25"/>
      <c r="M22" s="28"/>
    </row>
    <row r="23" spans="1:13" s="388" customFormat="1" ht="15.65" customHeight="1" x14ac:dyDescent="0.35">
      <c r="A23" s="386"/>
      <c r="B23" s="147"/>
      <c r="C23" s="21"/>
      <c r="D23" s="22"/>
      <c r="E23" s="22"/>
      <c r="F23" s="21"/>
      <c r="G23" s="23"/>
      <c r="H23" s="21"/>
      <c r="I23" s="21"/>
      <c r="J23" s="21"/>
      <c r="K23" s="21"/>
      <c r="L23" s="21"/>
      <c r="M23" s="24"/>
    </row>
    <row r="24" spans="1:13" s="390" customFormat="1" ht="23" x14ac:dyDescent="0.35">
      <c r="A24" s="389"/>
      <c r="B24" s="59" t="s">
        <v>33</v>
      </c>
      <c r="C24" s="60"/>
      <c r="D24" s="61"/>
      <c r="E24" s="61"/>
      <c r="F24" s="60"/>
      <c r="G24" s="62"/>
      <c r="H24" s="60"/>
      <c r="I24" s="60"/>
      <c r="J24" s="148"/>
      <c r="K24" s="148"/>
      <c r="L24" s="148"/>
      <c r="M24" s="133"/>
    </row>
    <row r="25" spans="1:13" s="377" customFormat="1" ht="17.5" x14ac:dyDescent="0.35">
      <c r="A25" s="391"/>
      <c r="B25" s="34" t="s">
        <v>34</v>
      </c>
      <c r="C25" s="35"/>
      <c r="D25" s="36"/>
      <c r="E25" s="38"/>
      <c r="F25" s="178" t="s">
        <v>43</v>
      </c>
      <c r="G25" s="37"/>
      <c r="H25" s="36"/>
      <c r="I25" s="36"/>
      <c r="J25" s="179" t="s">
        <v>35</v>
      </c>
      <c r="K25" s="180"/>
      <c r="L25" s="36"/>
      <c r="M25" s="38"/>
    </row>
    <row r="26" spans="1:13" s="377" customFormat="1" ht="15" customHeight="1" x14ac:dyDescent="0.35">
      <c r="A26" s="376"/>
      <c r="B26" s="181"/>
      <c r="C26" s="182" t="s">
        <v>36</v>
      </c>
      <c r="D26" s="183" t="s">
        <v>37</v>
      </c>
      <c r="E26" s="183" t="s">
        <v>38</v>
      </c>
      <c r="F26" s="184" t="s">
        <v>39</v>
      </c>
      <c r="G26" s="185" t="s">
        <v>40</v>
      </c>
      <c r="H26" s="186" t="s">
        <v>41</v>
      </c>
      <c r="I26" s="187"/>
      <c r="J26" s="188" t="s">
        <v>39</v>
      </c>
      <c r="K26" s="189" t="s">
        <v>40</v>
      </c>
      <c r="L26" s="190" t="s">
        <v>41</v>
      </c>
      <c r="M26" s="191"/>
    </row>
    <row r="27" spans="1:13" s="377" customFormat="1" ht="15" customHeight="1" x14ac:dyDescent="0.35">
      <c r="A27" s="376"/>
      <c r="B27" s="192"/>
      <c r="C27" s="193" t="s">
        <v>253</v>
      </c>
      <c r="D27" s="194" t="s">
        <v>288</v>
      </c>
      <c r="E27" s="195" t="s">
        <v>6</v>
      </c>
      <c r="F27" s="196">
        <f>32+6</f>
        <v>38</v>
      </c>
      <c r="G27" s="197">
        <v>0</v>
      </c>
      <c r="H27" s="198">
        <f>ROUND(G27*F27,2)</f>
        <v>0</v>
      </c>
      <c r="I27" s="199"/>
      <c r="J27" s="196">
        <v>1</v>
      </c>
      <c r="K27" s="200">
        <v>0</v>
      </c>
      <c r="L27" s="198">
        <f>ROUND(J27*K27,2)</f>
        <v>0</v>
      </c>
      <c r="M27" s="199"/>
    </row>
    <row r="28" spans="1:13" s="390" customFormat="1" ht="15" customHeight="1" x14ac:dyDescent="0.35">
      <c r="A28" s="392"/>
      <c r="B28" s="203"/>
      <c r="C28" s="204" t="s">
        <v>41</v>
      </c>
      <c r="D28" s="205"/>
      <c r="E28" s="184"/>
      <c r="F28" s="206">
        <f>SUM(F27:F27)</f>
        <v>38</v>
      </c>
      <c r="G28" s="12"/>
      <c r="H28" s="207">
        <f>ROUND(SUM(H27:H27),2)</f>
        <v>0</v>
      </c>
      <c r="I28" s="208"/>
      <c r="J28" s="209">
        <f>SUM(J27:J27)</f>
        <v>1</v>
      </c>
      <c r="K28" s="12"/>
      <c r="L28" s="210">
        <f>ROUND(SUM(L27:L27),2)</f>
        <v>0</v>
      </c>
      <c r="M28" s="211"/>
    </row>
    <row r="29" spans="1:13" s="377" customFormat="1" ht="17.5" x14ac:dyDescent="0.35">
      <c r="A29" s="391"/>
      <c r="B29" s="231" t="s">
        <v>42</v>
      </c>
      <c r="C29" s="212"/>
      <c r="D29" s="213"/>
      <c r="E29" s="213"/>
      <c r="F29" s="166" t="s">
        <v>43</v>
      </c>
      <c r="G29" s="37"/>
      <c r="H29" s="39"/>
      <c r="I29" s="39"/>
      <c r="J29" s="214" t="s">
        <v>35</v>
      </c>
      <c r="K29" s="146"/>
      <c r="L29" s="215"/>
      <c r="M29" s="216"/>
    </row>
    <row r="30" spans="1:13" s="377" customFormat="1" ht="15" customHeight="1" x14ac:dyDescent="0.35">
      <c r="A30" s="376"/>
      <c r="B30" s="183" t="s">
        <v>44</v>
      </c>
      <c r="C30" s="182" t="s">
        <v>36</v>
      </c>
      <c r="D30" s="183" t="s">
        <v>37</v>
      </c>
      <c r="E30" s="183" t="s">
        <v>38</v>
      </c>
      <c r="F30" s="217" t="s">
        <v>39</v>
      </c>
      <c r="G30" s="218" t="s">
        <v>40</v>
      </c>
      <c r="H30" s="183" t="s">
        <v>41</v>
      </c>
      <c r="I30" s="183" t="s">
        <v>45</v>
      </c>
      <c r="J30" s="219" t="s">
        <v>39</v>
      </c>
      <c r="K30" s="218" t="s">
        <v>40</v>
      </c>
      <c r="L30" s="183" t="s">
        <v>41</v>
      </c>
      <c r="M30" s="183" t="s">
        <v>45</v>
      </c>
    </row>
    <row r="31" spans="1:13" s="377" customFormat="1" ht="15" customHeight="1" x14ac:dyDescent="0.35">
      <c r="A31" s="376"/>
      <c r="B31" s="220">
        <v>0</v>
      </c>
      <c r="C31" s="193" t="s">
        <v>247</v>
      </c>
      <c r="D31" s="194" t="s">
        <v>288</v>
      </c>
      <c r="E31" s="221" t="s">
        <v>7</v>
      </c>
      <c r="F31" s="222">
        <v>4</v>
      </c>
      <c r="G31" s="223">
        <v>0</v>
      </c>
      <c r="H31" s="224">
        <f>ROUND(G31*F31,2)</f>
        <v>0</v>
      </c>
      <c r="I31" s="224" t="str">
        <f>IFERROR(ROUND(G31/B31,2),"")</f>
        <v/>
      </c>
      <c r="J31" s="222">
        <v>0</v>
      </c>
      <c r="K31" s="223">
        <v>0</v>
      </c>
      <c r="L31" s="224">
        <f>ROUND(K31*J31,2)</f>
        <v>0</v>
      </c>
      <c r="M31" s="224" t="str">
        <f>IFERROR(ROUND(K31/B31,2),"")</f>
        <v/>
      </c>
    </row>
    <row r="32" spans="1:13" s="377" customFormat="1" ht="15" customHeight="1" x14ac:dyDescent="0.35">
      <c r="A32" s="376"/>
      <c r="B32" s="220">
        <v>0</v>
      </c>
      <c r="C32" s="193" t="s">
        <v>268</v>
      </c>
      <c r="D32" s="194" t="s">
        <v>288</v>
      </c>
      <c r="E32" s="221" t="s">
        <v>7</v>
      </c>
      <c r="F32" s="222">
        <v>4</v>
      </c>
      <c r="G32" s="223">
        <v>0</v>
      </c>
      <c r="H32" s="224">
        <f t="shared" ref="H32:H36" si="0">ROUND(G32*F32,2)</f>
        <v>0</v>
      </c>
      <c r="I32" s="224" t="str">
        <f t="shared" ref="I32:I36" si="1">IFERROR(ROUND(G32/B32,2),"")</f>
        <v/>
      </c>
      <c r="J32" s="222">
        <v>0</v>
      </c>
      <c r="K32" s="223">
        <v>0</v>
      </c>
      <c r="L32" s="224">
        <f t="shared" ref="L32:L36" si="2">ROUND(K32*J32,2)</f>
        <v>0</v>
      </c>
      <c r="M32" s="224" t="str">
        <f t="shared" ref="M32:M36" si="3">IFERROR(ROUND(K32/B32,2),"")</f>
        <v/>
      </c>
    </row>
    <row r="33" spans="1:13" s="377" customFormat="1" ht="15" customHeight="1" x14ac:dyDescent="0.35">
      <c r="A33" s="376"/>
      <c r="B33" s="220">
        <v>0</v>
      </c>
      <c r="C33" s="193" t="s">
        <v>269</v>
      </c>
      <c r="D33" s="194" t="s">
        <v>288</v>
      </c>
      <c r="E33" s="221" t="s">
        <v>7</v>
      </c>
      <c r="F33" s="222">
        <v>6</v>
      </c>
      <c r="G33" s="223">
        <v>0</v>
      </c>
      <c r="H33" s="224">
        <f t="shared" si="0"/>
        <v>0</v>
      </c>
      <c r="I33" s="224" t="str">
        <f t="shared" si="1"/>
        <v/>
      </c>
      <c r="J33" s="222">
        <v>1</v>
      </c>
      <c r="K33" s="223">
        <v>0</v>
      </c>
      <c r="L33" s="224">
        <f t="shared" si="2"/>
        <v>0</v>
      </c>
      <c r="M33" s="224" t="str">
        <f t="shared" si="3"/>
        <v/>
      </c>
    </row>
    <row r="34" spans="1:13" s="377" customFormat="1" ht="15" customHeight="1" x14ac:dyDescent="0.35">
      <c r="A34" s="376"/>
      <c r="B34" s="220">
        <v>0</v>
      </c>
      <c r="C34" s="193" t="s">
        <v>270</v>
      </c>
      <c r="D34" s="194" t="s">
        <v>288</v>
      </c>
      <c r="E34" s="221" t="s">
        <v>7</v>
      </c>
      <c r="F34" s="222">
        <v>4</v>
      </c>
      <c r="G34" s="223">
        <v>0</v>
      </c>
      <c r="H34" s="224">
        <f t="shared" si="0"/>
        <v>0</v>
      </c>
      <c r="I34" s="224" t="str">
        <f t="shared" si="1"/>
        <v/>
      </c>
      <c r="J34" s="222">
        <v>0</v>
      </c>
      <c r="K34" s="223">
        <v>0</v>
      </c>
      <c r="L34" s="224">
        <f t="shared" si="2"/>
        <v>0</v>
      </c>
      <c r="M34" s="224" t="str">
        <f t="shared" si="3"/>
        <v/>
      </c>
    </row>
    <row r="35" spans="1:13" s="377" customFormat="1" ht="15" customHeight="1" x14ac:dyDescent="0.35">
      <c r="A35" s="376"/>
      <c r="B35" s="220">
        <v>0</v>
      </c>
      <c r="C35" s="193" t="s">
        <v>271</v>
      </c>
      <c r="D35" s="194" t="s">
        <v>288</v>
      </c>
      <c r="E35" s="221" t="s">
        <v>7</v>
      </c>
      <c r="F35" s="222">
        <v>4</v>
      </c>
      <c r="G35" s="223">
        <v>0</v>
      </c>
      <c r="H35" s="224">
        <f t="shared" si="0"/>
        <v>0</v>
      </c>
      <c r="I35" s="224" t="str">
        <f t="shared" si="1"/>
        <v/>
      </c>
      <c r="J35" s="222">
        <v>0</v>
      </c>
      <c r="K35" s="223">
        <v>0</v>
      </c>
      <c r="L35" s="224">
        <f t="shared" si="2"/>
        <v>0</v>
      </c>
      <c r="M35" s="224" t="str">
        <f t="shared" si="3"/>
        <v/>
      </c>
    </row>
    <row r="36" spans="1:13" s="393" customFormat="1" ht="15" customHeight="1" x14ac:dyDescent="0.35">
      <c r="A36" s="376"/>
      <c r="B36" s="225">
        <v>0</v>
      </c>
      <c r="C36" s="201" t="s">
        <v>272</v>
      </c>
      <c r="D36" s="202" t="s">
        <v>288</v>
      </c>
      <c r="E36" s="226" t="s">
        <v>7</v>
      </c>
      <c r="F36" s="222">
        <v>3</v>
      </c>
      <c r="G36" s="223">
        <v>0</v>
      </c>
      <c r="H36" s="224">
        <f t="shared" si="0"/>
        <v>0</v>
      </c>
      <c r="I36" s="224" t="str">
        <f t="shared" si="1"/>
        <v/>
      </c>
      <c r="J36" s="222">
        <v>0</v>
      </c>
      <c r="K36" s="223">
        <v>0</v>
      </c>
      <c r="L36" s="224">
        <f t="shared" si="2"/>
        <v>0</v>
      </c>
      <c r="M36" s="224" t="str">
        <f t="shared" si="3"/>
        <v/>
      </c>
    </row>
    <row r="37" spans="1:13" s="390" customFormat="1" ht="15" customHeight="1" x14ac:dyDescent="0.35">
      <c r="A37" s="392"/>
      <c r="B37" s="227"/>
      <c r="C37" s="204" t="s">
        <v>41</v>
      </c>
      <c r="D37" s="205"/>
      <c r="E37" s="184"/>
      <c r="F37" s="206">
        <f>SUM(F31:F36)</f>
        <v>25</v>
      </c>
      <c r="G37" s="12"/>
      <c r="H37" s="228">
        <f>ROUND(SUM(H31:H36),2)</f>
        <v>0</v>
      </c>
      <c r="I37" s="12"/>
      <c r="J37" s="229">
        <f>SUM(J31:J36)</f>
        <v>1</v>
      </c>
      <c r="K37" s="12"/>
      <c r="L37" s="230">
        <f>ROUND(SUM(L31:L36),2)</f>
        <v>0</v>
      </c>
      <c r="M37" s="13"/>
    </row>
    <row r="38" spans="1:13" s="393" customFormat="1" ht="17.5" x14ac:dyDescent="0.35">
      <c r="A38" s="391"/>
      <c r="B38" s="231" t="s">
        <v>118</v>
      </c>
      <c r="C38" s="212"/>
      <c r="D38" s="213"/>
      <c r="E38" s="213"/>
      <c r="F38" s="166" t="s">
        <v>43</v>
      </c>
      <c r="G38" s="41"/>
      <c r="H38" s="39"/>
      <c r="I38" s="39"/>
      <c r="J38" s="214" t="s">
        <v>35</v>
      </c>
      <c r="K38" s="35"/>
      <c r="L38" s="39"/>
      <c r="M38" s="40"/>
    </row>
    <row r="39" spans="1:13" s="377" customFormat="1" ht="15" customHeight="1" x14ac:dyDescent="0.35">
      <c r="A39" s="392"/>
      <c r="B39" s="183" t="s">
        <v>44</v>
      </c>
      <c r="C39" s="182" t="s">
        <v>36</v>
      </c>
      <c r="D39" s="183" t="s">
        <v>37</v>
      </c>
      <c r="E39" s="183" t="s">
        <v>38</v>
      </c>
      <c r="F39" s="217" t="s">
        <v>39</v>
      </c>
      <c r="G39" s="218" t="s">
        <v>40</v>
      </c>
      <c r="H39" s="183" t="s">
        <v>41</v>
      </c>
      <c r="I39" s="183" t="s">
        <v>45</v>
      </c>
      <c r="J39" s="217" t="s">
        <v>39</v>
      </c>
      <c r="K39" s="218" t="s">
        <v>40</v>
      </c>
      <c r="L39" s="183" t="s">
        <v>41</v>
      </c>
      <c r="M39" s="183" t="s">
        <v>45</v>
      </c>
    </row>
    <row r="40" spans="1:13" s="377" customFormat="1" ht="15" customHeight="1" x14ac:dyDescent="0.35">
      <c r="A40" s="376"/>
      <c r="B40" s="220">
        <v>0</v>
      </c>
      <c r="C40" s="193" t="s">
        <v>273</v>
      </c>
      <c r="D40" s="194" t="s">
        <v>288</v>
      </c>
      <c r="E40" s="195" t="s">
        <v>8</v>
      </c>
      <c r="F40" s="222">
        <v>3</v>
      </c>
      <c r="G40" s="223">
        <v>0</v>
      </c>
      <c r="H40" s="224">
        <f t="shared" ref="H40:H52" si="4">ROUND(G40*F40,2)</f>
        <v>0</v>
      </c>
      <c r="I40" s="224" t="str">
        <f>IFERROR(ROUND(G40/B40,2),"")</f>
        <v/>
      </c>
      <c r="J40" s="195">
        <v>0</v>
      </c>
      <c r="K40" s="223">
        <v>0</v>
      </c>
      <c r="L40" s="224">
        <f t="shared" ref="L40:L52" si="5">ROUND(K40*J40,2)</f>
        <v>0</v>
      </c>
      <c r="M40" s="224" t="str">
        <f>IFERROR(ROUND(K40/B40,2),"")</f>
        <v/>
      </c>
    </row>
    <row r="41" spans="1:13" s="377" customFormat="1" ht="15" customHeight="1" x14ac:dyDescent="0.35">
      <c r="A41" s="376"/>
      <c r="B41" s="220">
        <v>0</v>
      </c>
      <c r="C41" s="193" t="s">
        <v>246</v>
      </c>
      <c r="D41" s="194" t="s">
        <v>288</v>
      </c>
      <c r="E41" s="195" t="s">
        <v>8</v>
      </c>
      <c r="F41" s="222">
        <v>6</v>
      </c>
      <c r="G41" s="223">
        <v>0</v>
      </c>
      <c r="H41" s="224">
        <f t="shared" si="4"/>
        <v>0</v>
      </c>
      <c r="I41" s="224" t="str">
        <f t="shared" ref="I41:I52" si="6">IFERROR(ROUND(G41/B41,2),"")</f>
        <v/>
      </c>
      <c r="J41" s="195">
        <v>1</v>
      </c>
      <c r="K41" s="223">
        <v>0</v>
      </c>
      <c r="L41" s="224">
        <f t="shared" si="5"/>
        <v>0</v>
      </c>
      <c r="M41" s="224" t="str">
        <f t="shared" ref="M41:M52" si="7">IFERROR(ROUND(K41/B41,2),"")</f>
        <v/>
      </c>
    </row>
    <row r="42" spans="1:13" s="377" customFormat="1" ht="15" customHeight="1" x14ac:dyDescent="0.35">
      <c r="A42" s="376"/>
      <c r="B42" s="220">
        <v>0</v>
      </c>
      <c r="C42" s="193" t="s">
        <v>248</v>
      </c>
      <c r="D42" s="194" t="s">
        <v>288</v>
      </c>
      <c r="E42" s="195" t="s">
        <v>8</v>
      </c>
      <c r="F42" s="222">
        <v>3</v>
      </c>
      <c r="G42" s="223">
        <v>0</v>
      </c>
      <c r="H42" s="224">
        <f t="shared" si="4"/>
        <v>0</v>
      </c>
      <c r="I42" s="224" t="str">
        <f t="shared" si="6"/>
        <v/>
      </c>
      <c r="J42" s="195">
        <v>0</v>
      </c>
      <c r="K42" s="223">
        <v>0</v>
      </c>
      <c r="L42" s="224">
        <f t="shared" si="5"/>
        <v>0</v>
      </c>
      <c r="M42" s="224" t="str">
        <f t="shared" si="7"/>
        <v/>
      </c>
    </row>
    <row r="43" spans="1:13" s="377" customFormat="1" ht="15" customHeight="1" x14ac:dyDescent="0.35">
      <c r="A43" s="376"/>
      <c r="B43" s="220">
        <v>0</v>
      </c>
      <c r="C43" s="193" t="s">
        <v>274</v>
      </c>
      <c r="D43" s="194" t="s">
        <v>288</v>
      </c>
      <c r="E43" s="195" t="s">
        <v>8</v>
      </c>
      <c r="F43" s="222">
        <v>2</v>
      </c>
      <c r="G43" s="223">
        <v>0</v>
      </c>
      <c r="H43" s="224">
        <f t="shared" si="4"/>
        <v>0</v>
      </c>
      <c r="I43" s="224" t="str">
        <f t="shared" si="6"/>
        <v/>
      </c>
      <c r="J43" s="195">
        <v>0</v>
      </c>
      <c r="K43" s="223">
        <v>0</v>
      </c>
      <c r="L43" s="224">
        <f t="shared" si="5"/>
        <v>0</v>
      </c>
      <c r="M43" s="224" t="str">
        <f t="shared" si="7"/>
        <v/>
      </c>
    </row>
    <row r="44" spans="1:13" s="377" customFormat="1" ht="15" customHeight="1" x14ac:dyDescent="0.35">
      <c r="A44" s="376"/>
      <c r="B44" s="220">
        <v>0</v>
      </c>
      <c r="C44" s="193" t="s">
        <v>275</v>
      </c>
      <c r="D44" s="194" t="s">
        <v>288</v>
      </c>
      <c r="E44" s="195" t="s">
        <v>8</v>
      </c>
      <c r="F44" s="222">
        <v>4</v>
      </c>
      <c r="G44" s="223">
        <v>0</v>
      </c>
      <c r="H44" s="224">
        <f t="shared" si="4"/>
        <v>0</v>
      </c>
      <c r="I44" s="224" t="str">
        <f t="shared" si="6"/>
        <v/>
      </c>
      <c r="J44" s="195">
        <v>0</v>
      </c>
      <c r="K44" s="223">
        <v>0</v>
      </c>
      <c r="L44" s="224">
        <f t="shared" si="5"/>
        <v>0</v>
      </c>
      <c r="M44" s="224" t="str">
        <f t="shared" si="7"/>
        <v/>
      </c>
    </row>
    <row r="45" spans="1:13" s="377" customFormat="1" ht="15" customHeight="1" x14ac:dyDescent="0.35">
      <c r="A45" s="376"/>
      <c r="B45" s="220">
        <v>0</v>
      </c>
      <c r="C45" s="193" t="s">
        <v>263</v>
      </c>
      <c r="D45" s="194" t="s">
        <v>288</v>
      </c>
      <c r="E45" s="195" t="s">
        <v>8</v>
      </c>
      <c r="F45" s="222">
        <v>1</v>
      </c>
      <c r="G45" s="223">
        <v>0</v>
      </c>
      <c r="H45" s="224">
        <f t="shared" si="4"/>
        <v>0</v>
      </c>
      <c r="I45" s="224" t="str">
        <f t="shared" si="6"/>
        <v/>
      </c>
      <c r="J45" s="195">
        <v>0</v>
      </c>
      <c r="K45" s="223">
        <v>0</v>
      </c>
      <c r="L45" s="224">
        <f t="shared" si="5"/>
        <v>0</v>
      </c>
      <c r="M45" s="224" t="str">
        <f t="shared" si="7"/>
        <v/>
      </c>
    </row>
    <row r="46" spans="1:13" s="377" customFormat="1" ht="15" customHeight="1" x14ac:dyDescent="0.35">
      <c r="A46" s="376"/>
      <c r="B46" s="220">
        <v>0</v>
      </c>
      <c r="C46" s="193" t="s">
        <v>258</v>
      </c>
      <c r="D46" s="194" t="s">
        <v>288</v>
      </c>
      <c r="E46" s="195" t="s">
        <v>8</v>
      </c>
      <c r="F46" s="222">
        <v>2</v>
      </c>
      <c r="G46" s="223">
        <v>0</v>
      </c>
      <c r="H46" s="224">
        <f t="shared" si="4"/>
        <v>0</v>
      </c>
      <c r="I46" s="224" t="str">
        <f t="shared" si="6"/>
        <v/>
      </c>
      <c r="J46" s="195">
        <v>0</v>
      </c>
      <c r="K46" s="223">
        <v>0</v>
      </c>
      <c r="L46" s="224">
        <f t="shared" si="5"/>
        <v>0</v>
      </c>
      <c r="M46" s="224" t="str">
        <f t="shared" si="7"/>
        <v/>
      </c>
    </row>
    <row r="47" spans="1:13" s="377" customFormat="1" ht="15" customHeight="1" x14ac:dyDescent="0.35">
      <c r="A47" s="376"/>
      <c r="B47" s="220">
        <v>0</v>
      </c>
      <c r="C47" s="193" t="s">
        <v>252</v>
      </c>
      <c r="D47" s="194" t="s">
        <v>288</v>
      </c>
      <c r="E47" s="195" t="s">
        <v>8</v>
      </c>
      <c r="F47" s="222">
        <v>2</v>
      </c>
      <c r="G47" s="223">
        <v>0</v>
      </c>
      <c r="H47" s="224">
        <f t="shared" si="4"/>
        <v>0</v>
      </c>
      <c r="I47" s="224" t="str">
        <f t="shared" si="6"/>
        <v/>
      </c>
      <c r="J47" s="195">
        <v>0</v>
      </c>
      <c r="K47" s="223">
        <v>0</v>
      </c>
      <c r="L47" s="224">
        <f t="shared" si="5"/>
        <v>0</v>
      </c>
      <c r="M47" s="224" t="str">
        <f t="shared" si="7"/>
        <v/>
      </c>
    </row>
    <row r="48" spans="1:13" s="377" customFormat="1" ht="15" customHeight="1" x14ac:dyDescent="0.35">
      <c r="A48" s="376"/>
      <c r="B48" s="220">
        <v>0</v>
      </c>
      <c r="C48" s="193" t="s">
        <v>276</v>
      </c>
      <c r="D48" s="194" t="s">
        <v>288</v>
      </c>
      <c r="E48" s="195" t="s">
        <v>8</v>
      </c>
      <c r="F48" s="222">
        <v>3</v>
      </c>
      <c r="G48" s="223">
        <v>0</v>
      </c>
      <c r="H48" s="224">
        <f t="shared" si="4"/>
        <v>0</v>
      </c>
      <c r="I48" s="224" t="str">
        <f t="shared" si="6"/>
        <v/>
      </c>
      <c r="J48" s="195">
        <v>0</v>
      </c>
      <c r="K48" s="223">
        <v>0</v>
      </c>
      <c r="L48" s="224">
        <f t="shared" si="5"/>
        <v>0</v>
      </c>
      <c r="M48" s="224" t="str">
        <f t="shared" si="7"/>
        <v/>
      </c>
    </row>
    <row r="49" spans="1:13" s="377" customFormat="1" ht="15" customHeight="1" x14ac:dyDescent="0.35">
      <c r="A49" s="376"/>
      <c r="B49" s="220">
        <v>0</v>
      </c>
      <c r="C49" s="193" t="s">
        <v>260</v>
      </c>
      <c r="D49" s="194" t="s">
        <v>288</v>
      </c>
      <c r="E49" s="195" t="s">
        <v>8</v>
      </c>
      <c r="F49" s="222">
        <v>3</v>
      </c>
      <c r="G49" s="223">
        <v>0</v>
      </c>
      <c r="H49" s="224">
        <f t="shared" si="4"/>
        <v>0</v>
      </c>
      <c r="I49" s="224" t="str">
        <f t="shared" si="6"/>
        <v/>
      </c>
      <c r="J49" s="195">
        <v>0</v>
      </c>
      <c r="K49" s="223">
        <v>0</v>
      </c>
      <c r="L49" s="224">
        <f t="shared" si="5"/>
        <v>0</v>
      </c>
      <c r="M49" s="224" t="str">
        <f t="shared" si="7"/>
        <v/>
      </c>
    </row>
    <row r="50" spans="1:13" s="377" customFormat="1" ht="15" customHeight="1" x14ac:dyDescent="0.35">
      <c r="A50" s="376"/>
      <c r="B50" s="220">
        <v>0</v>
      </c>
      <c r="C50" s="193" t="s">
        <v>254</v>
      </c>
      <c r="D50" s="194" t="s">
        <v>288</v>
      </c>
      <c r="E50" s="195" t="s">
        <v>8</v>
      </c>
      <c r="F50" s="222">
        <v>5</v>
      </c>
      <c r="G50" s="223">
        <v>0</v>
      </c>
      <c r="H50" s="224">
        <f t="shared" si="4"/>
        <v>0</v>
      </c>
      <c r="I50" s="224" t="str">
        <f t="shared" si="6"/>
        <v/>
      </c>
      <c r="J50" s="195">
        <v>0</v>
      </c>
      <c r="K50" s="223">
        <v>0</v>
      </c>
      <c r="L50" s="224">
        <f t="shared" si="5"/>
        <v>0</v>
      </c>
      <c r="M50" s="224" t="str">
        <f t="shared" si="7"/>
        <v/>
      </c>
    </row>
    <row r="51" spans="1:13" s="377" customFormat="1" ht="15" customHeight="1" x14ac:dyDescent="0.35">
      <c r="A51" s="376"/>
      <c r="B51" s="220">
        <v>0</v>
      </c>
      <c r="C51" s="193" t="s">
        <v>277</v>
      </c>
      <c r="D51" s="194" t="s">
        <v>288</v>
      </c>
      <c r="E51" s="195" t="s">
        <v>8</v>
      </c>
      <c r="F51" s="222">
        <v>3</v>
      </c>
      <c r="G51" s="223">
        <v>0</v>
      </c>
      <c r="H51" s="224">
        <f t="shared" si="4"/>
        <v>0</v>
      </c>
      <c r="I51" s="224" t="str">
        <f t="shared" si="6"/>
        <v/>
      </c>
      <c r="J51" s="195">
        <v>0</v>
      </c>
      <c r="K51" s="223">
        <v>0</v>
      </c>
      <c r="L51" s="224">
        <f t="shared" si="5"/>
        <v>0</v>
      </c>
      <c r="M51" s="224" t="str">
        <f t="shared" si="7"/>
        <v/>
      </c>
    </row>
    <row r="52" spans="1:13" s="377" customFormat="1" ht="15" customHeight="1" x14ac:dyDescent="0.35">
      <c r="A52" s="376"/>
      <c r="B52" s="220">
        <v>0</v>
      </c>
      <c r="C52" s="193" t="s">
        <v>261</v>
      </c>
      <c r="D52" s="194" t="s">
        <v>288</v>
      </c>
      <c r="E52" s="195" t="s">
        <v>8</v>
      </c>
      <c r="F52" s="222">
        <v>3</v>
      </c>
      <c r="G52" s="223">
        <v>0</v>
      </c>
      <c r="H52" s="224">
        <f t="shared" si="4"/>
        <v>0</v>
      </c>
      <c r="I52" s="224" t="str">
        <f t="shared" si="6"/>
        <v/>
      </c>
      <c r="J52" s="195">
        <v>0</v>
      </c>
      <c r="K52" s="223">
        <v>0</v>
      </c>
      <c r="L52" s="224">
        <f t="shared" si="5"/>
        <v>0</v>
      </c>
      <c r="M52" s="224" t="str">
        <f t="shared" si="7"/>
        <v/>
      </c>
    </row>
    <row r="53" spans="1:13" s="390" customFormat="1" ht="15" customHeight="1" x14ac:dyDescent="0.35">
      <c r="A53" s="392"/>
      <c r="B53" s="394"/>
      <c r="C53" s="127" t="s">
        <v>41</v>
      </c>
      <c r="D53" s="152"/>
      <c r="E53" s="152"/>
      <c r="F53" s="232">
        <f>SUM(F40:F52)</f>
        <v>40</v>
      </c>
      <c r="G53" s="233"/>
      <c r="H53" s="228">
        <f>ROUND(SUM(H40:H52),2)</f>
        <v>0</v>
      </c>
      <c r="I53" s="233"/>
      <c r="J53" s="234">
        <f>SUM(J40:J52)</f>
        <v>1</v>
      </c>
      <c r="K53" s="233"/>
      <c r="L53" s="228">
        <f>ROUND(SUM(L40:L52),2)</f>
        <v>0</v>
      </c>
      <c r="M53" s="235"/>
    </row>
    <row r="54" spans="1:13" s="393" customFormat="1" ht="17.5" x14ac:dyDescent="0.35">
      <c r="A54" s="391"/>
      <c r="B54" s="166" t="s">
        <v>283</v>
      </c>
      <c r="C54" s="35"/>
      <c r="D54" s="36"/>
      <c r="E54" s="37"/>
      <c r="F54" s="35"/>
      <c r="G54" s="37"/>
      <c r="H54" s="42"/>
      <c r="I54" s="42"/>
      <c r="J54" s="35"/>
      <c r="K54" s="42"/>
      <c r="L54" s="42"/>
      <c r="M54" s="239"/>
    </row>
    <row r="55" spans="1:13" s="377" customFormat="1" ht="15" customHeight="1" x14ac:dyDescent="0.35">
      <c r="A55" s="392"/>
      <c r="B55" s="183" t="s">
        <v>44</v>
      </c>
      <c r="C55" s="182" t="s">
        <v>53</v>
      </c>
      <c r="D55" s="183" t="s">
        <v>37</v>
      </c>
      <c r="E55" s="186" t="s">
        <v>38</v>
      </c>
      <c r="F55" s="217" t="s">
        <v>39</v>
      </c>
      <c r="G55" s="240" t="s">
        <v>40</v>
      </c>
      <c r="H55" s="183" t="s">
        <v>41</v>
      </c>
      <c r="I55" s="241" t="s">
        <v>45</v>
      </c>
      <c r="J55" s="183" t="s">
        <v>54</v>
      </c>
      <c r="K55" s="227" t="s">
        <v>55</v>
      </c>
      <c r="L55" s="356"/>
      <c r="M55" s="395"/>
    </row>
    <row r="56" spans="1:13" s="393" customFormat="1" ht="15" customHeight="1" x14ac:dyDescent="0.35">
      <c r="A56" s="376"/>
      <c r="B56" s="220">
        <v>0</v>
      </c>
      <c r="C56" s="193" t="s">
        <v>266</v>
      </c>
      <c r="D56" s="194" t="s">
        <v>288</v>
      </c>
      <c r="E56" s="242" t="s">
        <v>120</v>
      </c>
      <c r="F56" s="359">
        <v>1</v>
      </c>
      <c r="G56" s="200">
        <v>0</v>
      </c>
      <c r="H56" s="224">
        <f>ROUND(F56*G56,2)</f>
        <v>0</v>
      </c>
      <c r="I56" s="349" t="str">
        <f>IFERROR(ROUND(G56/B56,2),"")</f>
        <v/>
      </c>
      <c r="J56" s="243" t="s">
        <v>120</v>
      </c>
      <c r="K56" s="245">
        <v>7000000</v>
      </c>
      <c r="L56" s="357"/>
      <c r="M56" s="396"/>
    </row>
    <row r="57" spans="1:13" s="390" customFormat="1" ht="15" customHeight="1" x14ac:dyDescent="0.35">
      <c r="A57" s="392"/>
      <c r="B57" s="394"/>
      <c r="C57" s="127" t="s">
        <v>41</v>
      </c>
      <c r="D57" s="152"/>
      <c r="E57" s="152"/>
      <c r="F57" s="232">
        <f>SUM(F56:F56)</f>
        <v>1</v>
      </c>
      <c r="G57" s="12"/>
      <c r="H57" s="228">
        <f>ROUND(SUM(H56:H56),2)</f>
        <v>0</v>
      </c>
      <c r="I57" s="12"/>
      <c r="J57" s="14"/>
      <c r="K57" s="127"/>
      <c r="L57" s="127"/>
      <c r="M57" s="233"/>
    </row>
    <row r="58" spans="1:13" s="393" customFormat="1" ht="17.5" x14ac:dyDescent="0.35">
      <c r="A58" s="391"/>
      <c r="B58" s="34" t="s">
        <v>46</v>
      </c>
      <c r="C58" s="35"/>
      <c r="D58" s="37"/>
      <c r="E58" s="37"/>
      <c r="F58" s="35"/>
      <c r="G58" s="37" t="s">
        <v>47</v>
      </c>
      <c r="H58" s="39"/>
      <c r="I58" s="39"/>
      <c r="J58" s="35"/>
      <c r="K58" s="35"/>
      <c r="L58" s="35"/>
      <c r="M58" s="40"/>
    </row>
    <row r="59" spans="1:13" s="377" customFormat="1" ht="15" customHeight="1" x14ac:dyDescent="0.35">
      <c r="A59" s="392"/>
      <c r="B59" s="10"/>
      <c r="C59" s="127"/>
      <c r="D59" s="183" t="s">
        <v>37</v>
      </c>
      <c r="E59" s="183" t="s">
        <v>48</v>
      </c>
      <c r="F59" s="217" t="s">
        <v>39</v>
      </c>
      <c r="G59" s="218" t="s">
        <v>40</v>
      </c>
      <c r="H59" s="183" t="s">
        <v>41</v>
      </c>
      <c r="I59" s="126"/>
      <c r="J59" s="127"/>
      <c r="K59" s="127"/>
      <c r="L59" s="127"/>
      <c r="M59" s="11"/>
    </row>
    <row r="60" spans="1:13" s="377" customFormat="1" ht="15" customHeight="1" x14ac:dyDescent="0.35">
      <c r="A60" s="376"/>
      <c r="B60" s="3"/>
      <c r="C60" s="63"/>
      <c r="D60" s="194" t="s">
        <v>288</v>
      </c>
      <c r="E60" s="195" t="s">
        <v>49</v>
      </c>
      <c r="F60" s="236">
        <v>2709</v>
      </c>
      <c r="G60" s="223">
        <v>0</v>
      </c>
      <c r="H60" s="224">
        <f>ROUND(F60*G60,2)</f>
        <v>0</v>
      </c>
      <c r="I60" s="1"/>
      <c r="J60" s="63"/>
      <c r="K60" s="65"/>
      <c r="L60" s="65"/>
      <c r="M60" s="2"/>
    </row>
    <row r="61" spans="1:13" s="377" customFormat="1" ht="15" customHeight="1" x14ac:dyDescent="0.35">
      <c r="A61" s="376"/>
      <c r="B61" s="3"/>
      <c r="C61" s="63"/>
      <c r="D61" s="194" t="s">
        <v>288</v>
      </c>
      <c r="E61" s="195" t="s">
        <v>50</v>
      </c>
      <c r="F61" s="236">
        <v>6</v>
      </c>
      <c r="G61" s="223">
        <v>0</v>
      </c>
      <c r="H61" s="224">
        <f>ROUND(F61*G61,2)</f>
        <v>0</v>
      </c>
      <c r="I61" s="1"/>
      <c r="J61" s="63"/>
      <c r="K61" s="65"/>
      <c r="L61" s="65"/>
      <c r="M61" s="2"/>
    </row>
    <row r="62" spans="1:13" s="388" customFormat="1" ht="15" customHeight="1" x14ac:dyDescent="0.35">
      <c r="A62" s="392"/>
      <c r="B62" s="10"/>
      <c r="C62" s="127"/>
      <c r="D62" s="152"/>
      <c r="E62" s="152"/>
      <c r="F62" s="237">
        <f>SUM(F60:F61)</f>
        <v>2715</v>
      </c>
      <c r="G62" s="164"/>
      <c r="H62" s="238">
        <f>ROUND(SUM(H60:H61),2)</f>
        <v>0</v>
      </c>
      <c r="I62" s="165"/>
      <c r="J62" s="127"/>
      <c r="K62" s="127"/>
      <c r="L62" s="127"/>
      <c r="M62" s="130"/>
    </row>
    <row r="63" spans="1:13" s="390" customFormat="1" ht="23" x14ac:dyDescent="0.35">
      <c r="A63" s="389"/>
      <c r="B63" s="29" t="s">
        <v>51</v>
      </c>
      <c r="C63" s="30"/>
      <c r="D63" s="31"/>
      <c r="E63" s="31"/>
      <c r="F63" s="30"/>
      <c r="G63" s="32"/>
      <c r="H63" s="30"/>
      <c r="I63" s="30"/>
      <c r="J63" s="30"/>
      <c r="K63" s="30"/>
      <c r="L63" s="30"/>
      <c r="M63" s="33"/>
    </row>
    <row r="64" spans="1:13" s="393" customFormat="1" ht="17.5" x14ac:dyDescent="0.35">
      <c r="A64" s="391"/>
      <c r="B64" s="166" t="s">
        <v>52</v>
      </c>
      <c r="C64" s="35"/>
      <c r="D64" s="36"/>
      <c r="E64" s="37"/>
      <c r="F64" s="35"/>
      <c r="G64" s="37"/>
      <c r="H64" s="42"/>
      <c r="I64" s="42"/>
      <c r="J64" s="35"/>
      <c r="K64" s="42"/>
      <c r="L64" s="42"/>
      <c r="M64" s="239"/>
    </row>
    <row r="65" spans="1:13" s="377" customFormat="1" ht="15" customHeight="1" x14ac:dyDescent="0.35">
      <c r="A65" s="392"/>
      <c r="B65" s="183" t="s">
        <v>44</v>
      </c>
      <c r="C65" s="182" t="s">
        <v>53</v>
      </c>
      <c r="D65" s="183" t="s">
        <v>37</v>
      </c>
      <c r="E65" s="186" t="s">
        <v>38</v>
      </c>
      <c r="F65" s="217" t="s">
        <v>39</v>
      </c>
      <c r="G65" s="240" t="s">
        <v>40</v>
      </c>
      <c r="H65" s="183" t="s">
        <v>41</v>
      </c>
      <c r="I65" s="241" t="s">
        <v>45</v>
      </c>
      <c r="J65" s="183" t="s">
        <v>54</v>
      </c>
      <c r="K65" s="227" t="s">
        <v>55</v>
      </c>
      <c r="L65" s="356"/>
      <c r="M65" s="395"/>
    </row>
    <row r="66" spans="1:13" s="393" customFormat="1" ht="15" customHeight="1" x14ac:dyDescent="0.35">
      <c r="A66" s="376"/>
      <c r="B66" s="220">
        <v>0</v>
      </c>
      <c r="C66" s="193" t="s">
        <v>267</v>
      </c>
      <c r="D66" s="194" t="s">
        <v>288</v>
      </c>
      <c r="E66" s="242" t="s">
        <v>120</v>
      </c>
      <c r="F66" s="222">
        <v>9</v>
      </c>
      <c r="G66" s="200">
        <v>0</v>
      </c>
      <c r="H66" s="224">
        <f>ROUND(F66*G66,2)</f>
        <v>0</v>
      </c>
      <c r="I66" s="349" t="str">
        <f>IFERROR(ROUND(G66/B66,2),"")</f>
        <v/>
      </c>
      <c r="J66" s="420" t="s">
        <v>120</v>
      </c>
      <c r="K66" s="245">
        <v>7000000</v>
      </c>
      <c r="L66" s="357"/>
      <c r="M66" s="396"/>
    </row>
    <row r="67" spans="1:13" s="390" customFormat="1" ht="15" customHeight="1" x14ac:dyDescent="0.35">
      <c r="A67" s="392"/>
      <c r="B67" s="394"/>
      <c r="C67" s="127" t="s">
        <v>41</v>
      </c>
      <c r="D67" s="152"/>
      <c r="E67" s="152"/>
      <c r="F67" s="232">
        <f>SUM(F66:F66)</f>
        <v>9</v>
      </c>
      <c r="G67" s="12"/>
      <c r="H67" s="228">
        <f>ROUND(SUM(H66:H66),2)</f>
        <v>0</v>
      </c>
      <c r="I67" s="12"/>
      <c r="J67" s="14"/>
      <c r="K67" s="127"/>
      <c r="L67" s="127"/>
      <c r="M67" s="233"/>
    </row>
    <row r="68" spans="1:13" s="393" customFormat="1" ht="17.5" x14ac:dyDescent="0.35">
      <c r="A68" s="391"/>
      <c r="B68" s="34" t="s">
        <v>56</v>
      </c>
      <c r="C68" s="35"/>
      <c r="D68" s="37"/>
      <c r="E68" s="37"/>
      <c r="F68" s="35" t="s">
        <v>57</v>
      </c>
      <c r="G68" s="37"/>
      <c r="H68" s="35"/>
      <c r="I68" s="145"/>
      <c r="J68" s="35"/>
      <c r="K68" s="35"/>
      <c r="L68" s="35"/>
      <c r="M68" s="358"/>
    </row>
    <row r="69" spans="1:13" s="393" customFormat="1" ht="15" customHeight="1" x14ac:dyDescent="0.35">
      <c r="A69" s="392"/>
      <c r="B69" s="183" t="s">
        <v>58</v>
      </c>
      <c r="C69" s="182" t="s">
        <v>53</v>
      </c>
      <c r="D69" s="183" t="s">
        <v>37</v>
      </c>
      <c r="E69" s="183" t="s">
        <v>38</v>
      </c>
      <c r="F69" s="217" t="s">
        <v>39</v>
      </c>
      <c r="G69" s="218" t="s">
        <v>40</v>
      </c>
      <c r="H69" s="183" t="s">
        <v>41</v>
      </c>
      <c r="I69" s="126"/>
      <c r="J69" s="152"/>
      <c r="K69" s="126"/>
      <c r="L69" s="126"/>
      <c r="M69" s="11"/>
    </row>
    <row r="70" spans="1:13" s="393" customFormat="1" ht="15" customHeight="1" x14ac:dyDescent="0.35">
      <c r="A70" s="392"/>
      <c r="B70" s="195" t="s">
        <v>59</v>
      </c>
      <c r="C70" s="193" t="s">
        <v>253</v>
      </c>
      <c r="D70" s="194" t="s">
        <v>288</v>
      </c>
      <c r="E70" s="244" t="s">
        <v>120</v>
      </c>
      <c r="F70" s="359">
        <v>5</v>
      </c>
      <c r="G70" s="223">
        <v>0</v>
      </c>
      <c r="H70" s="224">
        <f>ROUND(F70*G70,2)</f>
        <v>0</v>
      </c>
      <c r="I70" s="1"/>
      <c r="J70" s="152"/>
      <c r="K70" s="126"/>
      <c r="L70" s="126"/>
      <c r="M70" s="2"/>
    </row>
    <row r="71" spans="1:13" s="393" customFormat="1" ht="15" customHeight="1" x14ac:dyDescent="0.35">
      <c r="A71" s="392"/>
      <c r="B71" s="195" t="s">
        <v>60</v>
      </c>
      <c r="C71" s="193" t="s">
        <v>253</v>
      </c>
      <c r="D71" s="194" t="s">
        <v>288</v>
      </c>
      <c r="E71" s="244" t="s">
        <v>120</v>
      </c>
      <c r="F71" s="359">
        <v>2</v>
      </c>
      <c r="G71" s="223">
        <v>0</v>
      </c>
      <c r="H71" s="224">
        <f t="shared" ref="H71:H72" si="8">ROUND(F71*G71,2)</f>
        <v>0</v>
      </c>
      <c r="I71" s="1"/>
      <c r="J71" s="152"/>
      <c r="K71" s="126"/>
      <c r="L71" s="126"/>
      <c r="M71" s="2"/>
    </row>
    <row r="72" spans="1:13" s="377" customFormat="1" ht="15" customHeight="1" x14ac:dyDescent="0.35">
      <c r="A72" s="392"/>
      <c r="B72" s="195" t="s">
        <v>61</v>
      </c>
      <c r="C72" s="193" t="s">
        <v>253</v>
      </c>
      <c r="D72" s="194" t="s">
        <v>288</v>
      </c>
      <c r="E72" s="244" t="s">
        <v>120</v>
      </c>
      <c r="F72" s="359">
        <v>1</v>
      </c>
      <c r="G72" s="223">
        <v>0</v>
      </c>
      <c r="H72" s="224">
        <f t="shared" si="8"/>
        <v>0</v>
      </c>
      <c r="I72" s="1"/>
      <c r="J72" s="152"/>
      <c r="K72" s="126"/>
      <c r="L72" s="126"/>
      <c r="M72" s="2"/>
    </row>
    <row r="73" spans="1:13" s="397" customFormat="1" ht="15" customHeight="1" x14ac:dyDescent="0.35">
      <c r="A73" s="392"/>
      <c r="B73" s="394"/>
      <c r="C73" s="127" t="s">
        <v>41</v>
      </c>
      <c r="D73" s="152"/>
      <c r="E73" s="152"/>
      <c r="F73" s="232">
        <f>SUM(F70:F72)</f>
        <v>8</v>
      </c>
      <c r="G73" s="12"/>
      <c r="H73" s="228">
        <f>ROUND(SUM(H70:H72),2)</f>
        <v>0</v>
      </c>
      <c r="I73" s="12"/>
      <c r="J73" s="127"/>
      <c r="K73" s="127"/>
      <c r="L73" s="127"/>
      <c r="M73" s="13"/>
    </row>
    <row r="74" spans="1:13" s="399" customFormat="1" ht="20" x14ac:dyDescent="0.35">
      <c r="A74" s="398"/>
      <c r="B74" s="139" t="s">
        <v>62</v>
      </c>
      <c r="C74" s="140"/>
      <c r="D74" s="140"/>
      <c r="E74" s="141"/>
      <c r="F74" s="140"/>
      <c r="G74" s="142"/>
      <c r="H74" s="140"/>
      <c r="I74" s="140"/>
      <c r="J74" s="140"/>
      <c r="K74" s="143"/>
      <c r="L74" s="144">
        <v>0</v>
      </c>
      <c r="M74" s="143"/>
    </row>
    <row r="75" spans="1:13" s="393" customFormat="1" ht="18" x14ac:dyDescent="0.35">
      <c r="A75" s="400"/>
      <c r="B75" s="401" t="s">
        <v>63</v>
      </c>
      <c r="C75" s="17"/>
      <c r="D75" s="17"/>
      <c r="E75" s="18"/>
      <c r="F75" s="18"/>
      <c r="G75" s="19"/>
      <c r="H75" s="18"/>
      <c r="I75" s="18"/>
      <c r="J75" s="17"/>
      <c r="K75" s="17"/>
      <c r="L75" s="17"/>
      <c r="M75" s="138"/>
    </row>
    <row r="76" spans="1:13" s="377" customFormat="1" ht="15" customHeight="1" x14ac:dyDescent="0.35">
      <c r="A76" s="392"/>
      <c r="B76" s="246" t="s">
        <v>64</v>
      </c>
      <c r="C76" s="204"/>
      <c r="D76" s="204"/>
      <c r="E76" s="204"/>
      <c r="F76" s="205"/>
      <c r="G76" s="247"/>
      <c r="H76" s="205"/>
      <c r="I76" s="205"/>
      <c r="J76" s="204"/>
      <c r="K76" s="204"/>
      <c r="L76" s="204"/>
      <c r="M76" s="184"/>
    </row>
    <row r="77" spans="1:13" s="377" customFormat="1" ht="15" customHeight="1" x14ac:dyDescent="0.35">
      <c r="A77" s="376"/>
      <c r="B77" s="361" t="s">
        <v>66</v>
      </c>
      <c r="C77" s="248"/>
      <c r="D77" s="248"/>
      <c r="E77" s="248"/>
      <c r="F77" s="249"/>
      <c r="G77" s="250"/>
      <c r="H77" s="249"/>
      <c r="I77" s="249"/>
      <c r="J77" s="248"/>
      <c r="K77" s="248"/>
      <c r="L77" s="251">
        <f>H28</f>
        <v>0</v>
      </c>
      <c r="M77" s="252"/>
    </row>
    <row r="78" spans="1:13" s="393" customFormat="1" ht="15" customHeight="1" x14ac:dyDescent="0.35">
      <c r="A78" s="376"/>
      <c r="B78" s="361" t="s">
        <v>65</v>
      </c>
      <c r="C78" s="248"/>
      <c r="D78" s="248"/>
      <c r="E78" s="248"/>
      <c r="F78" s="249"/>
      <c r="G78" s="250"/>
      <c r="H78" s="249"/>
      <c r="I78" s="249"/>
      <c r="J78" s="248"/>
      <c r="K78" s="248"/>
      <c r="L78" s="251">
        <f>L28</f>
        <v>0</v>
      </c>
      <c r="M78" s="252"/>
    </row>
    <row r="79" spans="1:13" s="377" customFormat="1" ht="15" customHeight="1" x14ac:dyDescent="0.35">
      <c r="A79" s="392"/>
      <c r="B79" s="246" t="s">
        <v>119</v>
      </c>
      <c r="C79" s="204"/>
      <c r="D79" s="204"/>
      <c r="E79" s="204"/>
      <c r="F79" s="205"/>
      <c r="G79" s="247"/>
      <c r="H79" s="205"/>
      <c r="I79" s="205"/>
      <c r="J79" s="204"/>
      <c r="K79" s="204"/>
      <c r="L79" s="204"/>
      <c r="M79" s="184"/>
    </row>
    <row r="80" spans="1:13" s="377" customFormat="1" ht="15" customHeight="1" x14ac:dyDescent="0.35">
      <c r="A80" s="376"/>
      <c r="B80" s="361" t="s">
        <v>66</v>
      </c>
      <c r="C80" s="248"/>
      <c r="D80" s="248"/>
      <c r="E80" s="248"/>
      <c r="F80" s="249"/>
      <c r="G80" s="250"/>
      <c r="H80" s="249"/>
      <c r="I80" s="249"/>
      <c r="J80" s="248"/>
      <c r="K80" s="248"/>
      <c r="L80" s="251">
        <f>H37+H53+H57</f>
        <v>0</v>
      </c>
      <c r="M80" s="252"/>
    </row>
    <row r="81" spans="1:13" s="393" customFormat="1" ht="15" customHeight="1" x14ac:dyDescent="0.35">
      <c r="A81" s="376"/>
      <c r="B81" s="361" t="s">
        <v>65</v>
      </c>
      <c r="C81" s="248"/>
      <c r="D81" s="248"/>
      <c r="E81" s="248"/>
      <c r="F81" s="249"/>
      <c r="G81" s="250"/>
      <c r="H81" s="249"/>
      <c r="I81" s="249"/>
      <c r="J81" s="248"/>
      <c r="K81" s="248"/>
      <c r="L81" s="251">
        <f>L37+L53</f>
        <v>0</v>
      </c>
      <c r="M81" s="252"/>
    </row>
    <row r="82" spans="1:13" s="377" customFormat="1" ht="15" customHeight="1" x14ac:dyDescent="0.35">
      <c r="A82" s="392"/>
      <c r="B82" s="246" t="s">
        <v>67</v>
      </c>
      <c r="C82" s="204"/>
      <c r="D82" s="204"/>
      <c r="E82" s="205"/>
      <c r="F82" s="204"/>
      <c r="G82" s="247"/>
      <c r="H82" s="204"/>
      <c r="I82" s="204"/>
      <c r="J82" s="204"/>
      <c r="K82" s="204"/>
      <c r="L82" s="253"/>
      <c r="M82" s="254"/>
    </row>
    <row r="83" spans="1:13" s="377" customFormat="1" ht="15" customHeight="1" x14ac:dyDescent="0.35">
      <c r="A83" s="376"/>
      <c r="B83" s="361" t="s">
        <v>68</v>
      </c>
      <c r="C83" s="248"/>
      <c r="D83" s="248"/>
      <c r="E83" s="248"/>
      <c r="F83" s="249"/>
      <c r="G83" s="250"/>
      <c r="H83" s="249"/>
      <c r="I83" s="249"/>
      <c r="J83" s="248"/>
      <c r="K83" s="248"/>
      <c r="L83" s="251">
        <f>H60</f>
        <v>0</v>
      </c>
      <c r="M83" s="252"/>
    </row>
    <row r="84" spans="1:13" s="377" customFormat="1" ht="15" customHeight="1" x14ac:dyDescent="0.35">
      <c r="A84" s="376"/>
      <c r="B84" s="361" t="s">
        <v>69</v>
      </c>
      <c r="C84" s="248"/>
      <c r="D84" s="248"/>
      <c r="E84" s="248"/>
      <c r="F84" s="249"/>
      <c r="G84" s="250"/>
      <c r="H84" s="249"/>
      <c r="I84" s="249"/>
      <c r="J84" s="248"/>
      <c r="K84" s="248"/>
      <c r="L84" s="251">
        <f>H61</f>
        <v>0</v>
      </c>
      <c r="M84" s="252"/>
    </row>
    <row r="85" spans="1:13" s="393" customFormat="1" ht="18" x14ac:dyDescent="0.35">
      <c r="A85" s="400"/>
      <c r="B85" s="43" t="s">
        <v>70</v>
      </c>
      <c r="C85" s="44"/>
      <c r="D85" s="44"/>
      <c r="E85" s="44"/>
      <c r="F85" s="20"/>
      <c r="G85" s="45"/>
      <c r="H85" s="20"/>
      <c r="I85" s="20"/>
      <c r="J85" s="44"/>
      <c r="K85" s="44"/>
      <c r="L85" s="131">
        <f>SUM(L77:L84)</f>
        <v>0</v>
      </c>
      <c r="M85" s="132"/>
    </row>
    <row r="86" spans="1:13" s="377" customFormat="1" ht="15" customHeight="1" x14ac:dyDescent="0.35">
      <c r="A86" s="392"/>
      <c r="B86" s="255" t="s">
        <v>71</v>
      </c>
      <c r="C86" s="204"/>
      <c r="D86" s="204"/>
      <c r="E86" s="204"/>
      <c r="F86" s="205"/>
      <c r="G86" s="247"/>
      <c r="H86" s="205"/>
      <c r="I86" s="205"/>
      <c r="J86" s="204"/>
      <c r="K86" s="204"/>
      <c r="L86" s="256"/>
      <c r="M86" s="184"/>
    </row>
    <row r="87" spans="1:13" s="377" customFormat="1" ht="15" customHeight="1" x14ac:dyDescent="0.35">
      <c r="A87" s="376"/>
      <c r="B87" s="361" t="s">
        <v>72</v>
      </c>
      <c r="C87" s="248"/>
      <c r="D87" s="248"/>
      <c r="E87" s="248"/>
      <c r="F87" s="249"/>
      <c r="G87" s="250"/>
      <c r="H87" s="249"/>
      <c r="I87" s="249"/>
      <c r="J87" s="248"/>
      <c r="K87" s="248"/>
      <c r="L87" s="251">
        <f>H67</f>
        <v>0</v>
      </c>
      <c r="M87" s="252"/>
    </row>
    <row r="88" spans="1:13" s="399" customFormat="1" ht="15" customHeight="1" x14ac:dyDescent="0.35">
      <c r="A88" s="376"/>
      <c r="B88" s="361" t="s">
        <v>73</v>
      </c>
      <c r="C88" s="248"/>
      <c r="D88" s="248"/>
      <c r="E88" s="248"/>
      <c r="F88" s="249"/>
      <c r="G88" s="250"/>
      <c r="H88" s="249"/>
      <c r="I88" s="249"/>
      <c r="J88" s="248"/>
      <c r="K88" s="248"/>
      <c r="L88" s="251">
        <f>H73</f>
        <v>0</v>
      </c>
      <c r="M88" s="252"/>
    </row>
    <row r="89" spans="1:13" s="388" customFormat="1" ht="23.5" x14ac:dyDescent="0.35">
      <c r="A89" s="400"/>
      <c r="B89" s="43" t="s">
        <v>74</v>
      </c>
      <c r="C89" s="44"/>
      <c r="D89" s="44"/>
      <c r="E89" s="44"/>
      <c r="F89" s="20"/>
      <c r="G89" s="45"/>
      <c r="H89" s="20"/>
      <c r="I89" s="20"/>
      <c r="J89" s="44"/>
      <c r="K89" s="44"/>
      <c r="L89" s="131">
        <f>SUM(L87:L88)</f>
        <v>0</v>
      </c>
      <c r="M89" s="132"/>
    </row>
    <row r="90" spans="1:13" ht="23" x14ac:dyDescent="0.35">
      <c r="A90" s="389"/>
      <c r="B90" s="71" t="s">
        <v>75</v>
      </c>
      <c r="C90" s="30"/>
      <c r="D90" s="31"/>
      <c r="E90" s="31"/>
      <c r="F90" s="30"/>
      <c r="G90" s="32"/>
      <c r="H90" s="30"/>
      <c r="I90" s="30"/>
      <c r="J90" s="30"/>
      <c r="K90" s="30"/>
      <c r="L90" s="30"/>
      <c r="M90" s="33"/>
    </row>
    <row r="91" spans="1:13" ht="15" customHeight="1" x14ac:dyDescent="0.35">
      <c r="B91" s="8"/>
      <c r="C91" s="9"/>
      <c r="D91" s="257" t="s">
        <v>37</v>
      </c>
      <c r="E91" s="248"/>
      <c r="F91" s="402"/>
      <c r="G91" s="403"/>
      <c r="H91" s="402"/>
      <c r="I91" s="402"/>
      <c r="J91" s="205" t="s">
        <v>39</v>
      </c>
      <c r="K91" s="205" t="s">
        <v>76</v>
      </c>
      <c r="L91" s="205" t="s">
        <v>41</v>
      </c>
      <c r="M91" s="404"/>
    </row>
    <row r="92" spans="1:13" ht="15" customHeight="1" x14ac:dyDescent="0.35">
      <c r="B92" s="430" t="s">
        <v>77</v>
      </c>
      <c r="C92" s="431"/>
      <c r="D92" s="273" t="s">
        <v>288</v>
      </c>
      <c r="E92" s="155"/>
      <c r="F92" s="405"/>
      <c r="G92" s="406"/>
      <c r="H92" s="429" t="s">
        <v>284</v>
      </c>
      <c r="I92" s="429"/>
      <c r="J92" s="360">
        <v>40500000</v>
      </c>
      <c r="K92" s="259">
        <v>0</v>
      </c>
      <c r="L92" s="251">
        <f>ROUND(J92*K92,2)</f>
        <v>0</v>
      </c>
      <c r="M92" s="404"/>
    </row>
    <row r="93" spans="1:13" ht="15" customHeight="1" x14ac:dyDescent="0.35">
      <c r="B93" s="430" t="s">
        <v>78</v>
      </c>
      <c r="C93" s="431"/>
      <c r="D93" s="273" t="s">
        <v>288</v>
      </c>
      <c r="E93" s="362"/>
      <c r="F93" s="402"/>
      <c r="G93" s="403"/>
      <c r="H93" s="429" t="s">
        <v>285</v>
      </c>
      <c r="I93" s="429"/>
      <c r="J93" s="258">
        <v>108616139</v>
      </c>
      <c r="K93" s="259">
        <v>0</v>
      </c>
      <c r="L93" s="251">
        <f>ROUND(J93*K93,2)</f>
        <v>0</v>
      </c>
      <c r="M93" s="404"/>
    </row>
    <row r="94" spans="1:13" s="399" customFormat="1" ht="15" customHeight="1" x14ac:dyDescent="0.35">
      <c r="A94" s="367"/>
      <c r="B94" s="430" t="s">
        <v>79</v>
      </c>
      <c r="C94" s="431"/>
      <c r="D94" s="273" t="s">
        <v>288</v>
      </c>
      <c r="E94" s="362"/>
      <c r="F94" s="402"/>
      <c r="G94" s="403"/>
      <c r="H94" s="429" t="s">
        <v>286</v>
      </c>
      <c r="I94" s="429"/>
      <c r="J94" s="258">
        <v>1650000000</v>
      </c>
      <c r="K94" s="259">
        <v>0</v>
      </c>
      <c r="L94" s="251">
        <f>ROUND(J94*K94,2)</f>
        <v>0</v>
      </c>
      <c r="M94" s="404"/>
    </row>
    <row r="95" spans="1:13" s="411" customFormat="1" ht="23.5" x14ac:dyDescent="0.35">
      <c r="A95" s="400"/>
      <c r="B95" s="270" t="s">
        <v>80</v>
      </c>
      <c r="C95" s="271"/>
      <c r="D95" s="271"/>
      <c r="E95" s="44"/>
      <c r="F95" s="407"/>
      <c r="G95" s="408"/>
      <c r="H95" s="409"/>
      <c r="I95" s="409"/>
      <c r="J95" s="271"/>
      <c r="K95" s="274"/>
      <c r="L95" s="275">
        <f>L92+L93+L94</f>
        <v>0</v>
      </c>
      <c r="M95" s="410"/>
    </row>
    <row r="96" spans="1:13" s="414" customFormat="1" ht="23" x14ac:dyDescent="0.35">
      <c r="A96" s="412"/>
      <c r="B96" s="72" t="s">
        <v>81</v>
      </c>
      <c r="C96" s="148"/>
      <c r="D96" s="148"/>
      <c r="E96" s="149"/>
      <c r="F96" s="148"/>
      <c r="G96" s="150"/>
      <c r="H96" s="148"/>
      <c r="I96" s="148"/>
      <c r="J96" s="149"/>
      <c r="K96" s="149"/>
      <c r="L96" s="413"/>
      <c r="M96" s="133"/>
    </row>
    <row r="97" spans="1:13" s="414" customFormat="1" ht="18.5" x14ac:dyDescent="0.35">
      <c r="A97" s="415"/>
      <c r="B97" s="122" t="s">
        <v>82</v>
      </c>
      <c r="C97" s="123"/>
      <c r="D97" s="123"/>
      <c r="E97" s="123"/>
      <c r="F97" s="123"/>
      <c r="G97" s="124"/>
      <c r="H97" s="123"/>
      <c r="I97" s="123"/>
      <c r="J97" s="125"/>
      <c r="K97" s="125"/>
      <c r="L97" s="124">
        <v>18</v>
      </c>
      <c r="M97" s="134"/>
    </row>
    <row r="98" spans="1:13" s="414" customFormat="1" ht="18.5" x14ac:dyDescent="0.35">
      <c r="A98" s="415"/>
      <c r="B98" s="122" t="s">
        <v>83</v>
      </c>
      <c r="C98" s="123"/>
      <c r="D98" s="123"/>
      <c r="E98" s="123"/>
      <c r="F98" s="123"/>
      <c r="G98" s="124"/>
      <c r="H98" s="123"/>
      <c r="I98" s="123"/>
      <c r="J98" s="125"/>
      <c r="K98" s="125"/>
      <c r="L98" s="260">
        <f>L85+L95</f>
        <v>0</v>
      </c>
      <c r="M98" s="134"/>
    </row>
    <row r="99" spans="1:13" s="414" customFormat="1" ht="18.5" x14ac:dyDescent="0.35">
      <c r="A99" s="415"/>
      <c r="B99" s="122" t="s">
        <v>84</v>
      </c>
      <c r="C99" s="123"/>
      <c r="D99" s="123"/>
      <c r="E99" s="123"/>
      <c r="F99" s="123"/>
      <c r="G99" s="124"/>
      <c r="H99" s="123"/>
      <c r="I99" s="123"/>
      <c r="J99" s="125"/>
      <c r="K99" s="125"/>
      <c r="L99" s="261">
        <f>L98*L97</f>
        <v>0</v>
      </c>
      <c r="M99" s="134"/>
    </row>
    <row r="100" spans="1:13" s="411" customFormat="1" ht="23.5" x14ac:dyDescent="0.35">
      <c r="A100" s="415"/>
      <c r="B100" s="122" t="s">
        <v>85</v>
      </c>
      <c r="C100" s="123"/>
      <c r="D100" s="123"/>
      <c r="E100" s="123"/>
      <c r="F100" s="123"/>
      <c r="G100" s="124"/>
      <c r="H100" s="123"/>
      <c r="I100" s="123"/>
      <c r="J100" s="125"/>
      <c r="K100" s="125"/>
      <c r="L100" s="260">
        <f>L89</f>
        <v>0</v>
      </c>
      <c r="M100" s="134"/>
    </row>
    <row r="101" spans="1:13" s="411" customFormat="1" ht="23.5" x14ac:dyDescent="0.35">
      <c r="A101" s="412"/>
      <c r="B101" s="262" t="s">
        <v>86</v>
      </c>
      <c r="C101" s="263"/>
      <c r="D101" s="263"/>
      <c r="E101" s="263"/>
      <c r="F101" s="264"/>
      <c r="G101" s="265"/>
      <c r="H101" s="263"/>
      <c r="I101" s="263"/>
      <c r="J101" s="264"/>
      <c r="K101" s="416"/>
      <c r="L101" s="266">
        <f>L99+L100</f>
        <v>0</v>
      </c>
      <c r="M101" s="267"/>
    </row>
    <row r="102" spans="1:13" ht="40" customHeight="1" x14ac:dyDescent="0.35">
      <c r="A102" s="412"/>
      <c r="B102" s="108" t="s">
        <v>87</v>
      </c>
      <c r="C102" s="109"/>
      <c r="D102" s="110"/>
      <c r="E102" s="111"/>
      <c r="F102" s="112"/>
      <c r="G102" s="113"/>
      <c r="H102" s="109"/>
      <c r="I102" s="109"/>
      <c r="J102" s="114"/>
      <c r="K102" s="417"/>
      <c r="L102" s="136" t="s">
        <v>289</v>
      </c>
      <c r="M102" s="137"/>
    </row>
    <row r="103" spans="1:13" ht="40" customHeight="1" x14ac:dyDescent="0.35">
      <c r="B103" s="418"/>
      <c r="C103" s="402"/>
      <c r="D103" s="402"/>
      <c r="E103" s="105"/>
      <c r="F103" s="402"/>
      <c r="G103" s="106" t="s">
        <v>88</v>
      </c>
      <c r="H103" s="418"/>
      <c r="I103" s="402"/>
      <c r="J103" s="402"/>
      <c r="K103" s="402"/>
      <c r="L103" s="402"/>
      <c r="M103" s="404"/>
    </row>
  </sheetData>
  <protectedRanges>
    <protectedRange sqref="G27 G31:G36 K31:K36 H70:I72 K27 M70:M72" name="Intervalo1_1_1"/>
    <protectedRange sqref="G60:G61" name="Intervalo4_1_1"/>
    <protectedRange sqref="L74" name="Intervalo8_1_1_1"/>
    <protectedRange sqref="L86" name="Intervalo8_1_1_2"/>
    <protectedRange sqref="K92:K93" name="Intervalo5_1_1"/>
    <protectedRange sqref="K94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94:I94"/>
    <mergeCell ref="H93:I93"/>
    <mergeCell ref="B94:C94"/>
    <mergeCell ref="B93:C93"/>
    <mergeCell ref="F11:G11"/>
    <mergeCell ref="B92:C92"/>
    <mergeCell ref="H92:I92"/>
  </mergeCells>
  <conditionalFormatting sqref="H27">
    <cfRule type="cellIs" dxfId="6" priority="4" stopIfTrue="1" operator="equal">
      <formula>""</formula>
    </cfRule>
  </conditionalFormatting>
  <conditionalFormatting sqref="H31:H36">
    <cfRule type="cellIs" dxfId="5" priority="3" stopIfTrue="1" operator="equal">
      <formula>""</formula>
    </cfRule>
  </conditionalFormatting>
  <conditionalFormatting sqref="H70:H72">
    <cfRule type="cellIs" dxfId="4" priority="1" stopIfTrue="1" operator="equal">
      <formula>""</formula>
    </cfRule>
  </conditionalFormatting>
  <conditionalFormatting sqref="L27">
    <cfRule type="cellIs" dxfId="3" priority="5" stopIfTrue="1" operator="equal">
      <formula>""</formula>
    </cfRule>
  </conditionalFormatting>
  <conditionalFormatting sqref="L31:L36">
    <cfRule type="cellIs" dxfId="2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E56 E70:E72 E66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J56 J66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47E4-95BF-4400-9C08-AC184639BE0C}">
  <sheetPr>
    <pageSetUpPr fitToPage="1"/>
  </sheetPr>
  <dimension ref="B2:Y54"/>
  <sheetViews>
    <sheetView showGridLines="0" topLeftCell="G28" zoomScale="60" zoomScaleNormal="60" zoomScalePageLayoutView="85" workbookViewId="0">
      <selection activeCell="Y54" sqref="Y54"/>
    </sheetView>
  </sheetViews>
  <sheetFormatPr defaultColWidth="9.1796875" defaultRowHeight="15.5" x14ac:dyDescent="0.35"/>
  <cols>
    <col min="1" max="1" width="1.54296875" style="74" customWidth="1"/>
    <col min="2" max="2" width="12.54296875" style="94" customWidth="1"/>
    <col min="3" max="3" width="31.08984375" style="94" customWidth="1"/>
    <col min="4" max="4" width="25.453125" style="94" customWidth="1"/>
    <col min="5" max="5" width="21.453125" style="94" customWidth="1"/>
    <col min="6" max="6" width="15.54296875" style="94" customWidth="1"/>
    <col min="7" max="7" width="9.54296875" style="94" customWidth="1"/>
    <col min="8" max="8" width="16.54296875" style="99" customWidth="1"/>
    <col min="9" max="9" width="18.54296875" style="94" customWidth="1"/>
    <col min="10" max="11" width="9.54296875" style="94" customWidth="1"/>
    <col min="12" max="12" width="16.54296875" style="94" customWidth="1"/>
    <col min="13" max="13" width="18.54296875" style="94" customWidth="1"/>
    <col min="14" max="15" width="9.54296875" style="94" customWidth="1"/>
    <col min="16" max="16" width="16.54296875" style="99" customWidth="1"/>
    <col min="17" max="17" width="18.54296875" style="94" customWidth="1"/>
    <col min="18" max="19" width="9.54296875" style="94" customWidth="1"/>
    <col min="20" max="20" width="16.54296875" style="94" customWidth="1"/>
    <col min="21" max="21" width="18.54296875" style="94" customWidth="1"/>
    <col min="22" max="22" width="9" style="94" bestFit="1" customWidth="1"/>
    <col min="23" max="23" width="19.90625" style="94" customWidth="1"/>
    <col min="24" max="24" width="16.54296875" style="99" customWidth="1"/>
    <col min="25" max="25" width="23" style="94" customWidth="1"/>
    <col min="26" max="16384" width="9.1796875" style="74"/>
  </cols>
  <sheetData>
    <row r="2" spans="2:25" ht="75" customHeight="1" x14ac:dyDescent="0.35">
      <c r="B2" s="75"/>
      <c r="C2" s="76"/>
      <c r="D2" s="355" t="s">
        <v>12</v>
      </c>
      <c r="E2" s="76"/>
      <c r="F2" s="76"/>
      <c r="G2" s="77"/>
      <c r="H2" s="78"/>
      <c r="I2" s="76"/>
      <c r="J2" s="76"/>
      <c r="K2" s="76"/>
      <c r="L2" s="76"/>
      <c r="M2" s="76"/>
      <c r="N2" s="76"/>
      <c r="O2" s="77"/>
      <c r="P2" s="78"/>
      <c r="Q2" s="76"/>
      <c r="R2" s="76"/>
      <c r="S2" s="76"/>
      <c r="T2" s="76"/>
      <c r="U2" s="76"/>
      <c r="V2" s="76"/>
      <c r="W2" s="77"/>
      <c r="X2" s="78"/>
      <c r="Y2" s="79"/>
    </row>
    <row r="3" spans="2:25" ht="30" customHeight="1" x14ac:dyDescent="0.35">
      <c r="B3" s="80" t="s">
        <v>2</v>
      </c>
      <c r="C3" s="81"/>
      <c r="D3" s="82"/>
      <c r="E3" s="82"/>
      <c r="F3" s="82"/>
      <c r="G3" s="81"/>
      <c r="H3" s="83"/>
      <c r="I3" s="81"/>
      <c r="J3" s="81"/>
      <c r="K3" s="81"/>
      <c r="L3" s="81"/>
      <c r="M3" s="81"/>
      <c r="N3" s="81"/>
      <c r="O3" s="81"/>
      <c r="P3" s="83"/>
      <c r="Q3" s="81"/>
      <c r="R3" s="81"/>
      <c r="S3" s="81"/>
      <c r="T3" s="81"/>
      <c r="U3" s="81"/>
      <c r="V3" s="81"/>
      <c r="W3" s="81"/>
      <c r="X3" s="83"/>
      <c r="Y3" s="84"/>
    </row>
    <row r="4" spans="2:25" s="94" customFormat="1" x14ac:dyDescent="0.35">
      <c r="B4" s="170"/>
      <c r="C4" s="9"/>
      <c r="D4" s="171"/>
      <c r="E4" s="277"/>
      <c r="F4" s="277"/>
      <c r="G4" s="433"/>
      <c r="H4" s="433"/>
      <c r="I4" s="277"/>
      <c r="J4" s="277"/>
      <c r="K4" s="277"/>
      <c r="L4" s="277"/>
      <c r="M4" s="277"/>
      <c r="N4" s="277"/>
      <c r="O4" s="433"/>
      <c r="P4" s="433"/>
      <c r="Q4" s="277"/>
      <c r="R4" s="277"/>
      <c r="S4" s="277"/>
      <c r="T4" s="277"/>
      <c r="U4" s="277"/>
      <c r="V4" s="277"/>
      <c r="W4" s="433"/>
      <c r="X4" s="433"/>
      <c r="Y4" s="172"/>
    </row>
    <row r="5" spans="2:25" s="94" customFormat="1" x14ac:dyDescent="0.35">
      <c r="B5" s="15" t="s">
        <v>13</v>
      </c>
      <c r="C5" s="63"/>
      <c r="D5" s="173" t="str">
        <f>Agência!D5</f>
        <v>Preencher nome EGTTV</v>
      </c>
      <c r="E5" s="278"/>
      <c r="F5" s="278"/>
      <c r="G5" s="434"/>
      <c r="H5" s="434"/>
      <c r="I5" s="278"/>
      <c r="J5" s="278"/>
      <c r="K5" s="278"/>
      <c r="L5" s="278"/>
      <c r="M5" s="278"/>
      <c r="N5" s="278"/>
      <c r="O5" s="434"/>
      <c r="P5" s="434"/>
      <c r="Q5" s="278"/>
      <c r="R5" s="278"/>
      <c r="S5" s="278"/>
      <c r="T5" s="278"/>
      <c r="U5" s="278"/>
      <c r="V5" s="278"/>
      <c r="W5" s="434"/>
      <c r="X5" s="434"/>
      <c r="Y5" s="7"/>
    </row>
    <row r="6" spans="2:25" s="94" customFormat="1" x14ac:dyDescent="0.35">
      <c r="B6" s="15" t="s">
        <v>15</v>
      </c>
      <c r="C6" s="63"/>
      <c r="D6" s="173" t="str">
        <f>Agência!D6</f>
        <v>Preencher CNPJ da EGTTV</v>
      </c>
      <c r="E6" s="278"/>
      <c r="F6" s="278"/>
      <c r="G6" s="434"/>
      <c r="H6" s="434"/>
      <c r="I6" s="278"/>
      <c r="J6" s="278"/>
      <c r="K6" s="278"/>
      <c r="L6" s="278"/>
      <c r="M6" s="278"/>
      <c r="N6" s="278"/>
      <c r="O6" s="434"/>
      <c r="P6" s="434"/>
      <c r="Q6" s="278"/>
      <c r="R6" s="278"/>
      <c r="S6" s="278"/>
      <c r="T6" s="278"/>
      <c r="U6" s="278"/>
      <c r="V6" s="278"/>
      <c r="W6" s="434"/>
      <c r="X6" s="434"/>
      <c r="Y6" s="7"/>
    </row>
    <row r="7" spans="2:25" s="94" customFormat="1" x14ac:dyDescent="0.35">
      <c r="B7" s="15" t="s">
        <v>17</v>
      </c>
      <c r="C7" s="63"/>
      <c r="D7" s="173" t="str">
        <f>Agência!D7</f>
        <v>Preencher endereço da base de atendimento</v>
      </c>
      <c r="E7" s="278"/>
      <c r="F7" s="278"/>
      <c r="G7" s="434"/>
      <c r="H7" s="434"/>
      <c r="I7" s="278"/>
      <c r="J7" s="278"/>
      <c r="K7" s="278"/>
      <c r="L7" s="278"/>
      <c r="M7" s="278"/>
      <c r="N7" s="278"/>
      <c r="O7" s="434"/>
      <c r="P7" s="434"/>
      <c r="Q7" s="278"/>
      <c r="R7" s="278"/>
      <c r="S7" s="278"/>
      <c r="T7" s="278"/>
      <c r="U7" s="278"/>
      <c r="V7" s="278"/>
      <c r="W7" s="434"/>
      <c r="X7" s="434"/>
      <c r="Y7" s="7"/>
    </row>
    <row r="8" spans="2:25" s="94" customFormat="1" x14ac:dyDescent="0.35">
      <c r="B8" s="15" t="s">
        <v>19</v>
      </c>
      <c r="C8" s="63"/>
      <c r="D8" s="173" t="str">
        <f>Agência!D8</f>
        <v>Preencher Telefone da base de atendimento</v>
      </c>
      <c r="E8" s="278"/>
      <c r="F8" s="278"/>
      <c r="G8" s="434"/>
      <c r="H8" s="434"/>
      <c r="I8" s="278"/>
      <c r="J8" s="278"/>
      <c r="K8" s="278"/>
      <c r="L8" s="278"/>
      <c r="M8" s="278"/>
      <c r="N8" s="278"/>
      <c r="O8" s="434"/>
      <c r="P8" s="434"/>
      <c r="Q8" s="278"/>
      <c r="R8" s="278"/>
      <c r="S8" s="278"/>
      <c r="T8" s="278"/>
      <c r="U8" s="278"/>
      <c r="V8" s="278"/>
      <c r="W8" s="434"/>
      <c r="X8" s="434"/>
      <c r="Y8" s="7"/>
    </row>
    <row r="9" spans="2:25" s="94" customFormat="1" x14ac:dyDescent="0.35">
      <c r="B9" s="15" t="s">
        <v>21</v>
      </c>
      <c r="C9" s="63"/>
      <c r="D9" s="173" t="str">
        <f>Agência!D9</f>
        <v>Preencher a data de emissão da proposta</v>
      </c>
      <c r="E9" s="278"/>
      <c r="F9" s="278"/>
      <c r="G9" s="434"/>
      <c r="H9" s="434"/>
      <c r="I9" s="278"/>
      <c r="J9" s="278"/>
      <c r="K9" s="278"/>
      <c r="L9" s="278"/>
      <c r="M9" s="278"/>
      <c r="N9" s="278"/>
      <c r="O9" s="434"/>
      <c r="P9" s="434"/>
      <c r="Q9" s="278"/>
      <c r="R9" s="278"/>
      <c r="S9" s="278"/>
      <c r="T9" s="278"/>
      <c r="U9" s="278"/>
      <c r="V9" s="278"/>
      <c r="W9" s="434"/>
      <c r="X9" s="434"/>
      <c r="Y9" s="7"/>
    </row>
    <row r="10" spans="2:25" s="94" customFormat="1" x14ac:dyDescent="0.35">
      <c r="B10" s="281" t="s">
        <v>23</v>
      </c>
      <c r="C10" s="63"/>
      <c r="D10" s="366" t="str">
        <f>Agência!D10</f>
        <v>Preencher a data-base da CCT</v>
      </c>
      <c r="E10" s="278"/>
      <c r="F10" s="278"/>
      <c r="G10" s="434"/>
      <c r="H10" s="434"/>
      <c r="I10" s="278"/>
      <c r="J10" s="278"/>
      <c r="K10" s="278"/>
      <c r="L10" s="278"/>
      <c r="M10" s="278"/>
      <c r="N10" s="278"/>
      <c r="O10" s="434"/>
      <c r="P10" s="434"/>
      <c r="Q10" s="278"/>
      <c r="R10" s="278"/>
      <c r="S10" s="278"/>
      <c r="T10" s="278"/>
      <c r="U10" s="278"/>
      <c r="V10" s="278"/>
      <c r="W10" s="434"/>
      <c r="X10" s="434"/>
      <c r="Y10" s="7"/>
    </row>
    <row r="11" spans="2:25" s="94" customFormat="1" x14ac:dyDescent="0.35">
      <c r="B11" s="174"/>
      <c r="C11" s="175"/>
      <c r="D11" s="176"/>
      <c r="E11" s="276"/>
      <c r="F11" s="276"/>
      <c r="G11" s="432"/>
      <c r="H11" s="432"/>
      <c r="I11" s="175"/>
      <c r="J11" s="175"/>
      <c r="K11" s="175"/>
      <c r="L11" s="175"/>
      <c r="M11" s="175"/>
      <c r="N11" s="175"/>
      <c r="O11" s="432"/>
      <c r="P11" s="432"/>
      <c r="Q11" s="175"/>
      <c r="R11" s="175"/>
      <c r="S11" s="175"/>
      <c r="T11" s="175"/>
      <c r="U11" s="175"/>
      <c r="V11" s="175"/>
      <c r="W11" s="432"/>
      <c r="X11" s="432"/>
      <c r="Y11" s="177"/>
    </row>
    <row r="12" spans="2:25" s="86" customFormat="1" ht="28" x14ac:dyDescent="0.6">
      <c r="B12" s="282" t="s">
        <v>279</v>
      </c>
      <c r="C12" s="283"/>
      <c r="D12" s="284"/>
      <c r="E12" s="283"/>
      <c r="F12" s="283"/>
      <c r="G12" s="283"/>
      <c r="H12" s="285"/>
      <c r="I12" s="283"/>
      <c r="J12" s="283"/>
      <c r="K12" s="283"/>
      <c r="L12" s="283"/>
      <c r="M12" s="283"/>
      <c r="N12" s="283"/>
      <c r="O12" s="283"/>
      <c r="P12" s="285"/>
      <c r="Q12" s="283"/>
      <c r="R12" s="283"/>
      <c r="S12" s="283"/>
      <c r="T12" s="283"/>
      <c r="U12" s="283"/>
      <c r="V12" s="283"/>
      <c r="W12" s="283"/>
      <c r="X12" s="285"/>
      <c r="Y12" s="286"/>
    </row>
    <row r="13" spans="2:25" s="93" customFormat="1" ht="15" customHeight="1" x14ac:dyDescent="0.35">
      <c r="B13" s="287"/>
      <c r="C13" s="288"/>
      <c r="D13" s="289"/>
      <c r="E13" s="289"/>
      <c r="F13" s="289"/>
      <c r="G13" s="288"/>
      <c r="H13" s="290"/>
      <c r="I13" s="288"/>
      <c r="J13" s="288"/>
      <c r="K13" s="288"/>
      <c r="L13" s="288"/>
      <c r="M13" s="288"/>
      <c r="N13" s="288"/>
      <c r="O13" s="288"/>
      <c r="P13" s="290"/>
      <c r="Q13" s="288"/>
      <c r="R13" s="288"/>
      <c r="S13" s="288"/>
      <c r="T13" s="288"/>
      <c r="U13" s="288"/>
      <c r="V13" s="288"/>
      <c r="W13" s="288"/>
      <c r="X13" s="290"/>
      <c r="Y13" s="291"/>
    </row>
    <row r="14" spans="2:25" s="92" customFormat="1" ht="15" customHeight="1" x14ac:dyDescent="0.35">
      <c r="B14" s="156" t="s">
        <v>24</v>
      </c>
      <c r="C14" s="151"/>
      <c r="D14" s="157"/>
      <c r="E14" s="157"/>
      <c r="F14" s="157"/>
      <c r="G14" s="151"/>
      <c r="H14" s="158"/>
      <c r="I14" s="151"/>
      <c r="J14" s="151"/>
      <c r="K14" s="151"/>
      <c r="L14" s="151"/>
      <c r="M14" s="151"/>
      <c r="N14" s="151"/>
      <c r="O14" s="151"/>
      <c r="P14" s="158"/>
      <c r="Q14" s="151"/>
      <c r="R14" s="151"/>
      <c r="S14" s="151"/>
      <c r="T14" s="151"/>
      <c r="U14" s="151"/>
      <c r="V14" s="151"/>
      <c r="W14" s="151"/>
      <c r="X14" s="158"/>
      <c r="Y14" s="159"/>
    </row>
    <row r="15" spans="2:25" s="93" customFormat="1" ht="15" customHeight="1" x14ac:dyDescent="0.35">
      <c r="B15" s="5" t="s">
        <v>89</v>
      </c>
      <c r="C15" s="25"/>
      <c r="D15" s="26"/>
      <c r="E15" s="26"/>
      <c r="F15" s="26"/>
      <c r="G15" s="25"/>
      <c r="H15" s="27"/>
      <c r="I15" s="25"/>
      <c r="J15" s="25"/>
      <c r="K15" s="25"/>
      <c r="L15" s="25"/>
      <c r="M15" s="25"/>
      <c r="N15" s="25"/>
      <c r="O15" s="25"/>
      <c r="P15" s="27"/>
      <c r="Q15" s="25"/>
      <c r="R15" s="25"/>
      <c r="S15" s="25"/>
      <c r="T15" s="25"/>
      <c r="U15" s="25"/>
      <c r="V15" s="25"/>
      <c r="W15" s="25"/>
      <c r="X15" s="27"/>
      <c r="Y15" s="28"/>
    </row>
    <row r="16" spans="2:25" s="93" customFormat="1" ht="15" customHeight="1" x14ac:dyDescent="0.35">
      <c r="B16" s="5" t="s">
        <v>27</v>
      </c>
      <c r="C16" s="25"/>
      <c r="D16" s="26"/>
      <c r="E16" s="26"/>
      <c r="F16" s="26"/>
      <c r="G16" s="25"/>
      <c r="H16" s="27"/>
      <c r="I16" s="25"/>
      <c r="J16" s="25"/>
      <c r="K16" s="25"/>
      <c r="L16" s="25"/>
      <c r="M16" s="25"/>
      <c r="N16" s="25"/>
      <c r="O16" s="25"/>
      <c r="P16" s="27"/>
      <c r="Q16" s="25"/>
      <c r="R16" s="25"/>
      <c r="S16" s="25"/>
      <c r="T16" s="25"/>
      <c r="U16" s="25"/>
      <c r="V16" s="25"/>
      <c r="W16" s="25"/>
      <c r="X16" s="27"/>
      <c r="Y16" s="28"/>
    </row>
    <row r="17" spans="2:25" s="93" customFormat="1" ht="15" customHeight="1" x14ac:dyDescent="0.35">
      <c r="B17" s="6" t="s">
        <v>109</v>
      </c>
      <c r="C17" s="25"/>
      <c r="D17" s="26"/>
      <c r="E17" s="26"/>
      <c r="F17" s="26"/>
      <c r="G17" s="25"/>
      <c r="H17" s="27"/>
      <c r="I17" s="25"/>
      <c r="J17" s="25"/>
      <c r="K17" s="25"/>
      <c r="L17" s="25"/>
      <c r="M17" s="25"/>
      <c r="N17" s="25"/>
      <c r="O17" s="25"/>
      <c r="P17" s="27"/>
      <c r="Q17" s="25"/>
      <c r="R17" s="25"/>
      <c r="S17" s="25"/>
      <c r="T17" s="25"/>
      <c r="U17" s="25"/>
      <c r="V17" s="25"/>
      <c r="W17" s="25"/>
      <c r="X17" s="27"/>
      <c r="Y17" s="28"/>
    </row>
    <row r="18" spans="2:25" s="94" customFormat="1" ht="15" customHeight="1" x14ac:dyDescent="0.35">
      <c r="B18" s="5" t="s">
        <v>110</v>
      </c>
      <c r="C18" s="63"/>
      <c r="D18" s="278"/>
      <c r="E18" s="278"/>
      <c r="F18" s="278"/>
      <c r="G18" s="63"/>
      <c r="H18" s="64"/>
      <c r="I18" s="63"/>
      <c r="J18" s="63"/>
      <c r="K18" s="63"/>
      <c r="L18" s="63"/>
      <c r="M18" s="63"/>
      <c r="N18" s="63"/>
      <c r="O18" s="63"/>
      <c r="P18" s="64"/>
      <c r="Q18" s="63"/>
      <c r="R18" s="63"/>
      <c r="S18" s="63"/>
      <c r="T18" s="63"/>
      <c r="U18" s="63"/>
      <c r="V18" s="63"/>
      <c r="W18" s="63"/>
      <c r="X18" s="64"/>
      <c r="Y18" s="4"/>
    </row>
    <row r="19" spans="2:25" s="94" customFormat="1" ht="15" customHeight="1" x14ac:dyDescent="0.35">
      <c r="B19" s="5" t="s">
        <v>111</v>
      </c>
      <c r="C19" s="63"/>
      <c r="D19" s="63"/>
      <c r="E19" s="278"/>
      <c r="F19" s="278"/>
      <c r="G19" s="63"/>
      <c r="H19" s="64"/>
      <c r="I19" s="63"/>
      <c r="J19" s="63"/>
      <c r="K19" s="63"/>
      <c r="L19" s="63"/>
      <c r="N19" s="63"/>
      <c r="O19" s="63"/>
      <c r="P19" s="64"/>
      <c r="Q19" s="63"/>
      <c r="R19" s="63"/>
      <c r="S19" s="63"/>
      <c r="T19" s="63"/>
      <c r="V19" s="63"/>
      <c r="W19" s="63"/>
      <c r="X19" s="64"/>
      <c r="Y19" s="4"/>
    </row>
    <row r="20" spans="2:25" s="94" customFormat="1" ht="15" customHeight="1" x14ac:dyDescent="0.35">
      <c r="B20" s="6" t="s">
        <v>112</v>
      </c>
      <c r="C20" s="63"/>
      <c r="D20" s="63"/>
      <c r="E20" s="278"/>
      <c r="F20" s="278"/>
      <c r="G20" s="63"/>
      <c r="H20" s="64"/>
      <c r="I20" s="63"/>
      <c r="J20" s="63"/>
      <c r="K20" s="63"/>
      <c r="L20" s="63"/>
      <c r="N20" s="63"/>
      <c r="O20" s="63"/>
      <c r="P20" s="64"/>
      <c r="Q20" s="63"/>
      <c r="R20" s="63"/>
      <c r="S20" s="63"/>
      <c r="T20" s="63"/>
      <c r="V20" s="63"/>
      <c r="W20" s="63"/>
      <c r="X20" s="64"/>
      <c r="Y20" s="4"/>
    </row>
    <row r="21" spans="2:25" s="94" customFormat="1" ht="15" customHeight="1" x14ac:dyDescent="0.35">
      <c r="B21" s="6" t="s">
        <v>113</v>
      </c>
      <c r="C21" s="63"/>
      <c r="D21" s="63"/>
      <c r="E21" s="278"/>
      <c r="F21" s="278"/>
      <c r="G21" s="63"/>
      <c r="H21" s="64"/>
      <c r="I21" s="63"/>
      <c r="J21" s="63"/>
      <c r="K21" s="63"/>
      <c r="L21" s="63"/>
      <c r="N21" s="63"/>
      <c r="O21" s="63"/>
      <c r="P21" s="64"/>
      <c r="Q21" s="63"/>
      <c r="R21" s="63"/>
      <c r="S21" s="63"/>
      <c r="T21" s="63"/>
      <c r="V21" s="63"/>
      <c r="W21" s="63"/>
      <c r="X21" s="64"/>
      <c r="Y21" s="4"/>
    </row>
    <row r="22" spans="2:25" s="94" customFormat="1" ht="15" customHeight="1" x14ac:dyDescent="0.35">
      <c r="B22" s="6" t="s">
        <v>114</v>
      </c>
      <c r="C22" s="63"/>
      <c r="D22" s="63"/>
      <c r="E22" s="278"/>
      <c r="F22" s="278"/>
      <c r="G22" s="63"/>
      <c r="H22" s="64"/>
      <c r="I22" s="63"/>
      <c r="J22" s="63"/>
      <c r="K22" s="63"/>
      <c r="L22" s="63"/>
      <c r="N22" s="63"/>
      <c r="O22" s="63"/>
      <c r="P22" s="64"/>
      <c r="Q22" s="63"/>
      <c r="R22" s="63"/>
      <c r="S22" s="63"/>
      <c r="T22" s="63"/>
      <c r="V22" s="63"/>
      <c r="W22" s="63"/>
      <c r="X22" s="64"/>
      <c r="Y22" s="4"/>
    </row>
    <row r="23" spans="2:25" s="94" customFormat="1" ht="15" customHeight="1" x14ac:dyDescent="0.35">
      <c r="B23" s="6" t="s">
        <v>115</v>
      </c>
      <c r="C23" s="63"/>
      <c r="D23" s="63"/>
      <c r="E23" s="278"/>
      <c r="F23" s="278"/>
      <c r="G23" s="63"/>
      <c r="H23" s="64"/>
      <c r="I23" s="63"/>
      <c r="J23" s="63"/>
      <c r="K23" s="63"/>
      <c r="L23" s="63"/>
      <c r="N23" s="63"/>
      <c r="O23" s="63"/>
      <c r="P23" s="64"/>
      <c r="Q23" s="63"/>
      <c r="R23" s="63"/>
      <c r="S23" s="63"/>
      <c r="T23" s="63"/>
      <c r="V23" s="63"/>
      <c r="W23" s="63"/>
      <c r="X23" s="64"/>
      <c r="Y23" s="4"/>
    </row>
    <row r="24" spans="2:25" s="93" customFormat="1" ht="15" customHeight="1" x14ac:dyDescent="0.35">
      <c r="B24" s="6" t="s">
        <v>90</v>
      </c>
      <c r="C24" s="25"/>
      <c r="D24" s="26"/>
      <c r="E24" s="26"/>
      <c r="F24" s="26"/>
      <c r="G24" s="25"/>
      <c r="H24" s="27"/>
      <c r="I24" s="25"/>
      <c r="J24" s="25"/>
      <c r="K24" s="25"/>
      <c r="L24" s="25"/>
      <c r="M24" s="25"/>
      <c r="N24" s="25"/>
      <c r="O24" s="25"/>
      <c r="P24" s="27"/>
      <c r="Q24" s="25"/>
      <c r="R24" s="25"/>
      <c r="S24" s="25"/>
      <c r="T24" s="25"/>
      <c r="U24" s="25"/>
      <c r="V24" s="25"/>
      <c r="W24" s="25"/>
      <c r="X24" s="27"/>
      <c r="Y24" s="28"/>
    </row>
    <row r="25" spans="2:25" s="93" customFormat="1" ht="15" customHeight="1" x14ac:dyDescent="0.35">
      <c r="B25" s="5" t="s">
        <v>29</v>
      </c>
      <c r="C25" s="25"/>
      <c r="D25" s="26"/>
      <c r="E25" s="26"/>
      <c r="F25" s="26"/>
      <c r="G25" s="25"/>
      <c r="H25" s="27"/>
      <c r="I25" s="25"/>
      <c r="J25" s="25"/>
      <c r="K25" s="25"/>
      <c r="L25" s="25"/>
      <c r="M25" s="25"/>
      <c r="N25" s="25"/>
      <c r="O25" s="25"/>
      <c r="P25" s="27"/>
      <c r="Q25" s="25"/>
      <c r="R25" s="25"/>
      <c r="S25" s="25"/>
      <c r="T25" s="25"/>
      <c r="U25" s="25"/>
      <c r="V25" s="25"/>
      <c r="W25" s="25"/>
      <c r="X25" s="27"/>
      <c r="Y25" s="28"/>
    </row>
    <row r="26" spans="2:25" s="93" customFormat="1" ht="15" customHeight="1" x14ac:dyDescent="0.35">
      <c r="B26" s="5" t="s">
        <v>32</v>
      </c>
      <c r="C26" s="25"/>
      <c r="D26" s="26"/>
      <c r="E26" s="26"/>
      <c r="F26" s="26"/>
      <c r="G26" s="25"/>
      <c r="H26" s="27"/>
      <c r="I26" s="25"/>
      <c r="J26" s="25"/>
      <c r="K26" s="25"/>
      <c r="L26" s="25"/>
      <c r="M26" s="25"/>
      <c r="N26" s="25"/>
      <c r="O26" s="25"/>
      <c r="P26" s="27"/>
      <c r="Q26" s="25"/>
      <c r="R26" s="25"/>
      <c r="S26" s="25"/>
      <c r="T26" s="25"/>
      <c r="U26" s="25"/>
      <c r="V26" s="25"/>
      <c r="W26" s="25"/>
      <c r="X26" s="27"/>
      <c r="Y26" s="28"/>
    </row>
    <row r="27" spans="2:25" s="93" customFormat="1" ht="15" customHeight="1" x14ac:dyDescent="0.35">
      <c r="B27" s="147"/>
      <c r="C27" s="21"/>
      <c r="D27" s="22"/>
      <c r="E27" s="22"/>
      <c r="F27" s="22"/>
      <c r="G27" s="21"/>
      <c r="H27" s="23"/>
      <c r="I27" s="21"/>
      <c r="J27" s="21"/>
      <c r="K27" s="21"/>
      <c r="L27" s="21"/>
      <c r="M27" s="21"/>
      <c r="N27" s="21"/>
      <c r="O27" s="21"/>
      <c r="P27" s="23"/>
      <c r="Q27" s="21"/>
      <c r="R27" s="21"/>
      <c r="S27" s="21"/>
      <c r="T27" s="21"/>
      <c r="U27" s="21"/>
      <c r="V27" s="21"/>
      <c r="W27" s="21"/>
      <c r="X27" s="23"/>
      <c r="Y27" s="24"/>
    </row>
    <row r="28" spans="2:25" s="95" customFormat="1" ht="23" x14ac:dyDescent="0.45">
      <c r="B28" s="72" t="s">
        <v>91</v>
      </c>
      <c r="C28" s="148"/>
      <c r="D28" s="149"/>
      <c r="E28" s="149"/>
      <c r="F28" s="149"/>
      <c r="G28" s="148"/>
      <c r="H28" s="150"/>
      <c r="I28" s="148"/>
      <c r="J28" s="148"/>
      <c r="K28" s="148"/>
      <c r="L28" s="148"/>
      <c r="M28" s="148"/>
      <c r="N28" s="148"/>
      <c r="O28" s="148"/>
      <c r="P28" s="150"/>
      <c r="Q28" s="148"/>
      <c r="R28" s="148"/>
      <c r="S28" s="148"/>
      <c r="T28" s="148"/>
      <c r="U28" s="148"/>
      <c r="V28" s="148"/>
      <c r="W28" s="148"/>
      <c r="X28" s="150"/>
      <c r="Y28" s="133"/>
    </row>
    <row r="29" spans="2:25" s="93" customFormat="1" x14ac:dyDescent="0.35">
      <c r="B29" s="292" t="s">
        <v>92</v>
      </c>
      <c r="C29" s="293"/>
      <c r="D29" s="294"/>
      <c r="E29" s="294"/>
      <c r="F29" s="295"/>
      <c r="G29" s="292" t="s">
        <v>93</v>
      </c>
      <c r="H29" s="296"/>
      <c r="I29" s="294"/>
      <c r="J29" s="297"/>
      <c r="K29" s="298" t="s">
        <v>93</v>
      </c>
      <c r="L29" s="298"/>
      <c r="M29" s="294"/>
      <c r="N29" s="294"/>
      <c r="O29" s="292" t="s">
        <v>94</v>
      </c>
      <c r="P29" s="296"/>
      <c r="Q29" s="294"/>
      <c r="R29" s="297"/>
      <c r="S29" s="298" t="s">
        <v>94</v>
      </c>
      <c r="T29" s="298"/>
      <c r="U29" s="294"/>
      <c r="V29" s="294"/>
      <c r="W29" s="292" t="s">
        <v>94</v>
      </c>
      <c r="X29" s="296"/>
      <c r="Y29" s="297"/>
    </row>
    <row r="30" spans="2:25" s="93" customFormat="1" x14ac:dyDescent="0.35">
      <c r="B30" s="299" t="s">
        <v>95</v>
      </c>
      <c r="C30" s="300"/>
      <c r="D30" s="301"/>
      <c r="E30" s="301"/>
      <c r="F30" s="302"/>
      <c r="G30" s="299" t="s">
        <v>43</v>
      </c>
      <c r="H30" s="303"/>
      <c r="I30" s="301"/>
      <c r="J30" s="304"/>
      <c r="K30" s="305" t="s">
        <v>35</v>
      </c>
      <c r="L30" s="305"/>
      <c r="M30" s="301"/>
      <c r="N30" s="306"/>
      <c r="O30" s="299" t="s">
        <v>43</v>
      </c>
      <c r="P30" s="303"/>
      <c r="Q30" s="301"/>
      <c r="R30" s="304"/>
      <c r="S30" s="305" t="s">
        <v>35</v>
      </c>
      <c r="T30" s="305"/>
      <c r="U30" s="301"/>
      <c r="V30" s="306"/>
      <c r="W30" s="299" t="s">
        <v>96</v>
      </c>
      <c r="X30" s="303"/>
      <c r="Y30" s="307"/>
    </row>
    <row r="31" spans="2:25" s="94" customFormat="1" ht="15" customHeight="1" x14ac:dyDescent="0.35">
      <c r="B31" s="3"/>
      <c r="C31" s="182" t="s">
        <v>36</v>
      </c>
      <c r="D31" s="183" t="s">
        <v>37</v>
      </c>
      <c r="E31" s="183" t="s">
        <v>38</v>
      </c>
      <c r="F31" s="183" t="s">
        <v>97</v>
      </c>
      <c r="G31" s="217" t="s">
        <v>39</v>
      </c>
      <c r="H31" s="218" t="s">
        <v>40</v>
      </c>
      <c r="I31" s="186" t="s">
        <v>41</v>
      </c>
      <c r="J31" s="187"/>
      <c r="K31" s="217" t="s">
        <v>39</v>
      </c>
      <c r="L31" s="218" t="s">
        <v>40</v>
      </c>
      <c r="M31" s="186" t="s">
        <v>41</v>
      </c>
      <c r="N31" s="187"/>
      <c r="O31" s="184" t="s">
        <v>39</v>
      </c>
      <c r="P31" s="218" t="s">
        <v>40</v>
      </c>
      <c r="Q31" s="186" t="s">
        <v>41</v>
      </c>
      <c r="R31" s="187"/>
      <c r="S31" s="184" t="s">
        <v>39</v>
      </c>
      <c r="T31" s="218" t="s">
        <v>40</v>
      </c>
      <c r="U31" s="186" t="s">
        <v>41</v>
      </c>
      <c r="V31" s="187"/>
      <c r="W31" s="184" t="s">
        <v>39</v>
      </c>
      <c r="X31" s="218" t="s">
        <v>40</v>
      </c>
      <c r="Y31" s="183" t="s">
        <v>41</v>
      </c>
    </row>
    <row r="32" spans="2:25" s="94" customFormat="1" x14ac:dyDescent="0.35">
      <c r="B32" s="308"/>
      <c r="C32" s="193" t="s">
        <v>253</v>
      </c>
      <c r="D32" s="194" t="s">
        <v>288</v>
      </c>
      <c r="E32" s="195" t="s">
        <v>6</v>
      </c>
      <c r="F32" s="195">
        <v>1</v>
      </c>
      <c r="G32" s="222">
        <v>1</v>
      </c>
      <c r="H32" s="223">
        <v>0</v>
      </c>
      <c r="I32" s="198">
        <f>ROUND(H32*G32,2)</f>
        <v>0</v>
      </c>
      <c r="J32" s="199"/>
      <c r="K32" s="222">
        <v>1</v>
      </c>
      <c r="L32" s="223">
        <v>0</v>
      </c>
      <c r="M32" s="198">
        <f>ROUND(K32*L32,2)</f>
        <v>0</v>
      </c>
      <c r="N32" s="199"/>
      <c r="O32" s="196">
        <v>1</v>
      </c>
      <c r="P32" s="224">
        <f>H32</f>
        <v>0</v>
      </c>
      <c r="Q32" s="198">
        <f>ROUND(P32*O32,2)</f>
        <v>0</v>
      </c>
      <c r="R32" s="199"/>
      <c r="S32" s="196">
        <v>0</v>
      </c>
      <c r="T32" s="224">
        <f>L32</f>
        <v>0</v>
      </c>
      <c r="U32" s="198">
        <f>ROUND(S32*T32,2)</f>
        <v>0</v>
      </c>
      <c r="V32" s="199"/>
      <c r="W32" s="196">
        <v>1</v>
      </c>
      <c r="X32" s="223">
        <v>0</v>
      </c>
      <c r="Y32" s="224">
        <f>ROUND(X32*W32,2)</f>
        <v>0</v>
      </c>
    </row>
    <row r="33" spans="2:25" s="96" customFormat="1" ht="15" customHeight="1" x14ac:dyDescent="0.35">
      <c r="B33" s="10"/>
      <c r="C33" s="127" t="s">
        <v>41</v>
      </c>
      <c r="D33" s="152"/>
      <c r="E33" s="152"/>
      <c r="F33" s="217">
        <f>SUM(F32:F32)</f>
        <v>1</v>
      </c>
      <c r="G33" s="232">
        <f>SUM(G32:G32)</f>
        <v>1</v>
      </c>
      <c r="H33" s="12"/>
      <c r="I33" s="207">
        <f>ROUND(SUM(I32:I32),2)</f>
        <v>0</v>
      </c>
      <c r="J33" s="309"/>
      <c r="K33" s="232">
        <f>SUM(K32:K32)</f>
        <v>1</v>
      </c>
      <c r="L33" s="12"/>
      <c r="M33" s="207">
        <f>ROUND(SUM(M32:M32),2)</f>
        <v>0</v>
      </c>
      <c r="N33" s="208"/>
      <c r="O33" s="206">
        <f>SUM(O32:O32)</f>
        <v>1</v>
      </c>
      <c r="P33" s="12"/>
      <c r="Q33" s="207">
        <f>ROUND(SUM(Q32:Q32),2)</f>
        <v>0</v>
      </c>
      <c r="R33" s="208"/>
      <c r="S33" s="206">
        <f>SUM(S32:S32)</f>
        <v>0</v>
      </c>
      <c r="T33" s="12"/>
      <c r="U33" s="207">
        <f>ROUND(SUM(U32:U32),2)</f>
        <v>0</v>
      </c>
      <c r="V33" s="208"/>
      <c r="W33" s="206">
        <f>SUM(W32:W32)</f>
        <v>1</v>
      </c>
      <c r="X33" s="12"/>
      <c r="Y33" s="228">
        <f>ROUND(SUM(Y32:Y32),2)</f>
        <v>0</v>
      </c>
    </row>
    <row r="34" spans="2:25" s="97" customFormat="1" ht="20" x14ac:dyDescent="0.4">
      <c r="B34" s="310" t="s">
        <v>62</v>
      </c>
      <c r="C34" s="311"/>
      <c r="D34" s="311"/>
      <c r="E34" s="312"/>
      <c r="F34" s="312"/>
      <c r="G34" s="311"/>
      <c r="H34" s="313"/>
      <c r="I34" s="311"/>
      <c r="J34" s="311"/>
      <c r="K34" s="311"/>
      <c r="L34" s="311"/>
      <c r="M34" s="311"/>
      <c r="N34" s="311"/>
      <c r="O34" s="311"/>
      <c r="P34" s="313"/>
      <c r="Q34" s="311"/>
      <c r="R34" s="311"/>
      <c r="S34" s="311"/>
      <c r="T34" s="311"/>
      <c r="U34" s="311"/>
      <c r="V34" s="311"/>
      <c r="W34" s="311"/>
      <c r="X34" s="314"/>
      <c r="Y34" s="315">
        <v>0</v>
      </c>
    </row>
    <row r="35" spans="2:25" s="97" customFormat="1" ht="20" x14ac:dyDescent="0.4">
      <c r="B35" s="316" t="s">
        <v>98</v>
      </c>
      <c r="C35" s="317"/>
      <c r="D35" s="317"/>
      <c r="E35" s="318"/>
      <c r="F35" s="318"/>
      <c r="G35" s="318"/>
      <c r="H35" s="319"/>
      <c r="I35" s="318"/>
      <c r="J35" s="318"/>
      <c r="K35" s="317"/>
      <c r="L35" s="317"/>
      <c r="M35" s="317"/>
      <c r="N35" s="318"/>
      <c r="O35" s="318"/>
      <c r="P35" s="319"/>
      <c r="Q35" s="318"/>
      <c r="R35" s="318"/>
      <c r="S35" s="317"/>
      <c r="T35" s="317"/>
      <c r="U35" s="318"/>
      <c r="V35" s="318"/>
      <c r="W35" s="318"/>
      <c r="X35" s="319"/>
      <c r="Y35" s="320"/>
    </row>
    <row r="36" spans="2:25" s="98" customFormat="1" ht="18" x14ac:dyDescent="0.4">
      <c r="B36" s="268" t="s">
        <v>99</v>
      </c>
      <c r="C36" s="321"/>
      <c r="D36" s="321"/>
      <c r="E36" s="321"/>
      <c r="F36" s="321"/>
      <c r="G36" s="322"/>
      <c r="H36" s="323"/>
      <c r="I36" s="322"/>
      <c r="J36" s="322"/>
      <c r="K36" s="321"/>
      <c r="L36" s="321"/>
      <c r="M36" s="321"/>
      <c r="N36" s="322"/>
      <c r="O36" s="322"/>
      <c r="P36" s="323"/>
      <c r="Q36" s="322"/>
      <c r="R36" s="322"/>
      <c r="S36" s="321"/>
      <c r="T36" s="321"/>
      <c r="U36" s="322"/>
      <c r="V36" s="322"/>
      <c r="W36" s="322"/>
      <c r="X36" s="323"/>
      <c r="Y36" s="324"/>
    </row>
    <row r="37" spans="2:25" s="85" customFormat="1" ht="17.5" x14ac:dyDescent="0.35">
      <c r="B37" s="325" t="s">
        <v>66</v>
      </c>
      <c r="C37" s="123"/>
      <c r="D37" s="123"/>
      <c r="E37" s="123"/>
      <c r="F37" s="123"/>
      <c r="G37" s="125"/>
      <c r="H37" s="124"/>
      <c r="I37" s="125"/>
      <c r="J37" s="125"/>
      <c r="K37" s="123"/>
      <c r="L37" s="123"/>
      <c r="M37" s="260"/>
      <c r="N37" s="125"/>
      <c r="O37" s="125"/>
      <c r="P37" s="124"/>
      <c r="Q37" s="125"/>
      <c r="R37" s="125"/>
      <c r="S37" s="123"/>
      <c r="T37" s="123"/>
      <c r="U37" s="125"/>
      <c r="V37" s="125"/>
      <c r="W37" s="125"/>
      <c r="X37" s="124"/>
      <c r="Y37" s="326">
        <f>I33</f>
        <v>0</v>
      </c>
    </row>
    <row r="38" spans="2:25" s="85" customFormat="1" ht="17.5" x14ac:dyDescent="0.35">
      <c r="B38" s="325" t="s">
        <v>65</v>
      </c>
      <c r="C38" s="123"/>
      <c r="D38" s="123"/>
      <c r="E38" s="123"/>
      <c r="F38" s="123"/>
      <c r="G38" s="125"/>
      <c r="H38" s="124"/>
      <c r="I38" s="125"/>
      <c r="J38" s="125"/>
      <c r="K38" s="123"/>
      <c r="L38" s="123"/>
      <c r="M38" s="260"/>
      <c r="N38" s="125"/>
      <c r="O38" s="125"/>
      <c r="P38" s="124"/>
      <c r="Q38" s="125"/>
      <c r="R38" s="125"/>
      <c r="S38" s="123"/>
      <c r="T38" s="123"/>
      <c r="U38" s="125"/>
      <c r="V38" s="125"/>
      <c r="W38" s="125"/>
      <c r="X38" s="124"/>
      <c r="Y38" s="326">
        <f>M33</f>
        <v>0</v>
      </c>
    </row>
    <row r="39" spans="2:25" s="98" customFormat="1" ht="18" x14ac:dyDescent="0.4">
      <c r="B39" s="268" t="s">
        <v>100</v>
      </c>
      <c r="C39" s="321"/>
      <c r="D39" s="321"/>
      <c r="E39" s="321"/>
      <c r="F39" s="321"/>
      <c r="G39" s="322"/>
      <c r="H39" s="323"/>
      <c r="I39" s="322"/>
      <c r="J39" s="322"/>
      <c r="K39" s="321"/>
      <c r="L39" s="321"/>
      <c r="M39" s="321"/>
      <c r="N39" s="322"/>
      <c r="O39" s="322"/>
      <c r="P39" s="323"/>
      <c r="Q39" s="322"/>
      <c r="R39" s="322"/>
      <c r="S39" s="321"/>
      <c r="T39" s="321"/>
      <c r="U39" s="322"/>
      <c r="V39" s="322"/>
      <c r="W39" s="322"/>
      <c r="X39" s="323"/>
      <c r="Y39" s="324"/>
    </row>
    <row r="40" spans="2:25" s="85" customFormat="1" ht="17.5" x14ac:dyDescent="0.35">
      <c r="B40" s="325" t="s">
        <v>66</v>
      </c>
      <c r="C40" s="123"/>
      <c r="D40" s="123"/>
      <c r="E40" s="123"/>
      <c r="F40" s="123"/>
      <c r="G40" s="125"/>
      <c r="H40" s="124"/>
      <c r="I40" s="125"/>
      <c r="J40" s="125"/>
      <c r="K40" s="123"/>
      <c r="L40" s="123"/>
      <c r="M40" s="260"/>
      <c r="N40" s="125"/>
      <c r="O40" s="125"/>
      <c r="P40" s="124"/>
      <c r="Q40" s="125"/>
      <c r="R40" s="125"/>
      <c r="S40" s="123"/>
      <c r="T40" s="123"/>
      <c r="U40" s="125"/>
      <c r="V40" s="125"/>
      <c r="W40" s="125"/>
      <c r="X40" s="124"/>
      <c r="Y40" s="326">
        <f>Q33</f>
        <v>0</v>
      </c>
    </row>
    <row r="41" spans="2:25" s="85" customFormat="1" ht="17.5" x14ac:dyDescent="0.35">
      <c r="B41" s="325" t="s">
        <v>65</v>
      </c>
      <c r="C41" s="123"/>
      <c r="D41" s="123"/>
      <c r="E41" s="123"/>
      <c r="F41" s="123"/>
      <c r="G41" s="125"/>
      <c r="H41" s="124"/>
      <c r="I41" s="125"/>
      <c r="J41" s="125"/>
      <c r="K41" s="123"/>
      <c r="L41" s="123"/>
      <c r="M41" s="260"/>
      <c r="N41" s="125"/>
      <c r="O41" s="125"/>
      <c r="P41" s="124"/>
      <c r="Q41" s="125"/>
      <c r="R41" s="125"/>
      <c r="S41" s="123"/>
      <c r="T41" s="123"/>
      <c r="U41" s="125"/>
      <c r="V41" s="125"/>
      <c r="W41" s="125"/>
      <c r="X41" s="124"/>
      <c r="Y41" s="326">
        <f>U33</f>
        <v>0</v>
      </c>
    </row>
    <row r="42" spans="2:25" s="85" customFormat="1" ht="17.5" x14ac:dyDescent="0.35">
      <c r="B42" s="325" t="s">
        <v>101</v>
      </c>
      <c r="C42" s="123"/>
      <c r="D42" s="123"/>
      <c r="E42" s="123"/>
      <c r="F42" s="123"/>
      <c r="G42" s="125"/>
      <c r="H42" s="124"/>
      <c r="I42" s="125"/>
      <c r="J42" s="125"/>
      <c r="K42" s="123"/>
      <c r="L42" s="123"/>
      <c r="M42" s="260"/>
      <c r="N42" s="125"/>
      <c r="O42" s="125"/>
      <c r="P42" s="124"/>
      <c r="Q42" s="125"/>
      <c r="R42" s="125"/>
      <c r="S42" s="123"/>
      <c r="T42" s="123"/>
      <c r="U42" s="125"/>
      <c r="V42" s="125"/>
      <c r="W42" s="125"/>
      <c r="X42" s="124"/>
      <c r="Y42" s="326">
        <f>Y33</f>
        <v>0</v>
      </c>
    </row>
    <row r="43" spans="2:25" s="97" customFormat="1" ht="20" x14ac:dyDescent="0.4">
      <c r="B43" s="327" t="s">
        <v>70</v>
      </c>
      <c r="C43" s="311"/>
      <c r="D43" s="311"/>
      <c r="E43" s="311"/>
      <c r="F43" s="311"/>
      <c r="G43" s="312"/>
      <c r="H43" s="313"/>
      <c r="I43" s="312"/>
      <c r="J43" s="312"/>
      <c r="K43" s="311"/>
      <c r="L43" s="311"/>
      <c r="M43" s="328"/>
      <c r="N43" s="312"/>
      <c r="O43" s="312"/>
      <c r="P43" s="313"/>
      <c r="Q43" s="312"/>
      <c r="R43" s="312"/>
      <c r="S43" s="311"/>
      <c r="T43" s="311"/>
      <c r="U43" s="312"/>
      <c r="V43" s="312"/>
      <c r="W43" s="312"/>
      <c r="X43" s="313"/>
      <c r="Y43" s="329">
        <f>SUM(Y37:Y42)</f>
        <v>0</v>
      </c>
    </row>
    <row r="44" spans="2:25" s="95" customFormat="1" ht="23" x14ac:dyDescent="0.45">
      <c r="B44" s="71" t="s">
        <v>75</v>
      </c>
      <c r="C44" s="30"/>
      <c r="D44" s="31"/>
      <c r="E44" s="31"/>
      <c r="F44" s="31"/>
      <c r="G44" s="30"/>
      <c r="H44" s="32"/>
      <c r="I44" s="30"/>
      <c r="J44" s="30"/>
      <c r="K44" s="30"/>
      <c r="L44" s="30"/>
      <c r="M44" s="30"/>
      <c r="N44" s="30"/>
      <c r="O44" s="30"/>
      <c r="P44" s="32"/>
      <c r="Q44" s="30"/>
      <c r="R44" s="30"/>
      <c r="S44" s="30"/>
      <c r="T44" s="30"/>
      <c r="U44" s="30"/>
      <c r="V44" s="30"/>
      <c r="W44" s="30"/>
      <c r="X44" s="32"/>
      <c r="Y44" s="33"/>
    </row>
    <row r="45" spans="2:25" ht="15" customHeight="1" x14ac:dyDescent="0.35">
      <c r="B45" s="8"/>
      <c r="C45" s="9"/>
      <c r="D45" s="257" t="s">
        <v>37</v>
      </c>
      <c r="E45" s="9"/>
      <c r="F45" s="9"/>
      <c r="G45" s="76"/>
      <c r="H45" s="78"/>
      <c r="I45" s="76"/>
      <c r="J45" s="76"/>
      <c r="K45" s="76"/>
      <c r="L45" s="76"/>
      <c r="M45" s="76"/>
      <c r="N45" s="76"/>
      <c r="O45" s="76"/>
      <c r="P45" s="78"/>
      <c r="Q45" s="76"/>
      <c r="R45" s="76"/>
      <c r="S45" s="330"/>
      <c r="T45" s="330"/>
      <c r="U45" s="104"/>
      <c r="V45" s="104"/>
      <c r="W45" s="205" t="s">
        <v>39</v>
      </c>
      <c r="X45" s="205" t="s">
        <v>76</v>
      </c>
      <c r="Y45" s="184" t="s">
        <v>41</v>
      </c>
    </row>
    <row r="46" spans="2:25" ht="15" customHeight="1" x14ac:dyDescent="0.35">
      <c r="B46" s="430" t="s">
        <v>78</v>
      </c>
      <c r="C46" s="431"/>
      <c r="D46" s="331" t="s">
        <v>288</v>
      </c>
      <c r="E46" s="279"/>
      <c r="F46" s="250"/>
      <c r="G46" s="104"/>
      <c r="H46" s="435"/>
      <c r="I46" s="435"/>
      <c r="J46" s="104"/>
      <c r="K46" s="104"/>
      <c r="L46" s="104"/>
      <c r="M46" s="104"/>
      <c r="N46" s="104"/>
      <c r="O46" s="104"/>
      <c r="P46" s="154"/>
      <c r="Q46" s="104"/>
      <c r="R46" s="104"/>
      <c r="S46" s="258"/>
      <c r="T46" s="259"/>
      <c r="U46" s="429" t="s">
        <v>285</v>
      </c>
      <c r="V46" s="429"/>
      <c r="W46" s="258">
        <v>213638</v>
      </c>
      <c r="X46" s="259">
        <v>0</v>
      </c>
      <c r="Y46" s="332">
        <f>ROUND(W46*X46,2)</f>
        <v>0</v>
      </c>
    </row>
    <row r="47" spans="2:25" ht="15" customHeight="1" x14ac:dyDescent="0.35">
      <c r="B47" s="430" t="s">
        <v>79</v>
      </c>
      <c r="C47" s="431"/>
      <c r="D47" s="273" t="s">
        <v>288</v>
      </c>
      <c r="E47" s="279"/>
      <c r="F47" s="250"/>
      <c r="G47" s="104"/>
      <c r="H47" s="429"/>
      <c r="I47" s="429"/>
      <c r="J47" s="104"/>
      <c r="K47" s="104"/>
      <c r="L47" s="104"/>
      <c r="M47" s="104"/>
      <c r="N47" s="104"/>
      <c r="O47" s="104"/>
      <c r="P47" s="154"/>
      <c r="Q47" s="104"/>
      <c r="R47" s="104"/>
      <c r="S47" s="258"/>
      <c r="T47" s="259"/>
      <c r="U47" s="429" t="s">
        <v>286</v>
      </c>
      <c r="V47" s="429"/>
      <c r="W47" s="258">
        <v>3910866</v>
      </c>
      <c r="X47" s="259">
        <v>0</v>
      </c>
      <c r="Y47" s="332">
        <f>ROUND(W47*X47,2)</f>
        <v>0</v>
      </c>
    </row>
    <row r="48" spans="2:25" s="98" customFormat="1" ht="18" x14ac:dyDescent="0.4">
      <c r="B48" s="43" t="s">
        <v>80</v>
      </c>
      <c r="C48" s="44"/>
      <c r="D48" s="271"/>
      <c r="E48" s="44"/>
      <c r="F48" s="44"/>
      <c r="G48" s="100"/>
      <c r="H48" s="333"/>
      <c r="I48" s="272"/>
      <c r="J48" s="100"/>
      <c r="K48" s="44"/>
      <c r="L48" s="45"/>
      <c r="M48" s="131"/>
      <c r="N48" s="100"/>
      <c r="O48" s="100"/>
      <c r="P48" s="101"/>
      <c r="Q48" s="100"/>
      <c r="R48" s="100"/>
      <c r="S48" s="44"/>
      <c r="T48" s="45"/>
      <c r="U48" s="272"/>
      <c r="V48" s="272"/>
      <c r="W48" s="272"/>
      <c r="X48" s="333"/>
      <c r="Y48" s="334">
        <f>SUM(Y46:Y47)</f>
        <v>0</v>
      </c>
    </row>
    <row r="49" spans="2:25" s="102" customFormat="1" ht="23" x14ac:dyDescent="0.5">
      <c r="B49" s="72" t="s">
        <v>81</v>
      </c>
      <c r="C49" s="148"/>
      <c r="D49" s="148"/>
      <c r="E49" s="149"/>
      <c r="F49" s="149"/>
      <c r="G49" s="148"/>
      <c r="H49" s="150"/>
      <c r="I49" s="148"/>
      <c r="J49" s="148"/>
      <c r="K49" s="149"/>
      <c r="L49" s="149"/>
      <c r="M49" s="128"/>
      <c r="N49" s="148"/>
      <c r="O49" s="148"/>
      <c r="P49" s="150"/>
      <c r="Q49" s="148"/>
      <c r="R49" s="148"/>
      <c r="S49" s="149"/>
      <c r="T49" s="149"/>
      <c r="U49" s="148"/>
      <c r="V49" s="148"/>
      <c r="W49" s="148"/>
      <c r="X49" s="150"/>
      <c r="Y49" s="335"/>
    </row>
    <row r="50" spans="2:25" s="85" customFormat="1" ht="17.5" x14ac:dyDescent="0.35">
      <c r="B50" s="122" t="s">
        <v>82</v>
      </c>
      <c r="C50" s="123"/>
      <c r="D50" s="123"/>
      <c r="E50" s="123"/>
      <c r="F50" s="123"/>
      <c r="G50" s="123"/>
      <c r="H50" s="124"/>
      <c r="I50" s="123"/>
      <c r="J50" s="123"/>
      <c r="K50" s="125"/>
      <c r="L50" s="125"/>
      <c r="M50" s="124"/>
      <c r="N50" s="123"/>
      <c r="O50" s="123"/>
      <c r="P50" s="124"/>
      <c r="Q50" s="123"/>
      <c r="R50" s="123"/>
      <c r="S50" s="125"/>
      <c r="T50" s="125"/>
      <c r="U50" s="123"/>
      <c r="V50" s="123"/>
      <c r="W50" s="123"/>
      <c r="X50" s="124"/>
      <c r="Y50" s="336">
        <v>18</v>
      </c>
    </row>
    <row r="51" spans="2:25" s="85" customFormat="1" ht="18" x14ac:dyDescent="0.35">
      <c r="B51" s="337" t="s">
        <v>83</v>
      </c>
      <c r="C51" s="47"/>
      <c r="D51" s="47"/>
      <c r="E51" s="47"/>
      <c r="F51" s="47"/>
      <c r="G51" s="47"/>
      <c r="H51" s="338"/>
      <c r="I51" s="47"/>
      <c r="J51" s="47"/>
      <c r="K51" s="280"/>
      <c r="L51" s="280"/>
      <c r="M51" s="339"/>
      <c r="N51" s="47"/>
      <c r="O51" s="47"/>
      <c r="P51" s="338"/>
      <c r="Q51" s="47"/>
      <c r="R51" s="47"/>
      <c r="S51" s="280"/>
      <c r="T51" s="280"/>
      <c r="U51" s="47"/>
      <c r="V51" s="47"/>
      <c r="W51" s="47"/>
      <c r="X51" s="338"/>
      <c r="Y51" s="340">
        <f>Y43+Y48</f>
        <v>0</v>
      </c>
    </row>
    <row r="52" spans="2:25" s="102" customFormat="1" ht="23" x14ac:dyDescent="0.5">
      <c r="B52" s="341" t="s">
        <v>86</v>
      </c>
      <c r="C52" s="342"/>
      <c r="D52" s="342"/>
      <c r="E52" s="342"/>
      <c r="F52" s="342"/>
      <c r="G52" s="343"/>
      <c r="H52" s="344"/>
      <c r="I52" s="342"/>
      <c r="J52" s="342"/>
      <c r="K52" s="343"/>
      <c r="L52" s="345"/>
      <c r="M52" s="346"/>
      <c r="N52" s="342"/>
      <c r="O52" s="343"/>
      <c r="P52" s="344"/>
      <c r="Q52" s="342"/>
      <c r="R52" s="342"/>
      <c r="S52" s="343"/>
      <c r="T52" s="345"/>
      <c r="U52" s="342"/>
      <c r="V52" s="342"/>
      <c r="W52" s="343"/>
      <c r="X52" s="344"/>
      <c r="Y52" s="347">
        <f>Y50*Y51</f>
        <v>0</v>
      </c>
    </row>
    <row r="53" spans="2:25" s="102" customFormat="1" ht="23" x14ac:dyDescent="0.5">
      <c r="B53" s="108" t="s">
        <v>87</v>
      </c>
      <c r="C53" s="109"/>
      <c r="D53" s="110"/>
      <c r="E53" s="111"/>
      <c r="F53" s="111"/>
      <c r="G53" s="112"/>
      <c r="H53" s="113"/>
      <c r="I53" s="109"/>
      <c r="J53" s="109"/>
      <c r="K53" s="114"/>
      <c r="L53" s="115"/>
      <c r="M53" s="136"/>
      <c r="N53" s="109"/>
      <c r="O53" s="112"/>
      <c r="P53" s="113"/>
      <c r="Q53" s="109"/>
      <c r="R53" s="109"/>
      <c r="S53" s="114"/>
      <c r="T53" s="115"/>
      <c r="U53" s="109"/>
      <c r="V53" s="109"/>
      <c r="W53" s="112"/>
      <c r="X53" s="113"/>
      <c r="Y53" s="348" t="s">
        <v>289</v>
      </c>
    </row>
    <row r="54" spans="2:25" ht="40" customHeight="1" x14ac:dyDescent="0.35">
      <c r="B54" s="103"/>
      <c r="C54" s="104"/>
      <c r="D54" s="104"/>
      <c r="E54" s="105"/>
      <c r="F54" s="105"/>
      <c r="G54" s="104"/>
      <c r="H54" s="106"/>
      <c r="I54" s="104"/>
      <c r="J54" s="104"/>
      <c r="K54" s="104"/>
      <c r="L54" s="104"/>
      <c r="M54" s="104"/>
      <c r="N54" s="104"/>
      <c r="O54" s="104"/>
      <c r="P54" s="106"/>
      <c r="Q54" s="104"/>
      <c r="R54" s="104"/>
      <c r="S54" s="104"/>
      <c r="T54" s="106" t="s">
        <v>88</v>
      </c>
      <c r="U54" s="103"/>
      <c r="V54" s="104"/>
      <c r="W54" s="104"/>
      <c r="X54" s="154"/>
      <c r="Y54" s="107"/>
    </row>
  </sheetData>
  <protectedRanges>
    <protectedRange sqref="L32 X32 H32 T32 P32" name="Intervalo1_1_1"/>
    <protectedRange sqref="Y34" name="Intervalo8_1_1_1"/>
    <protectedRange sqref="X46 T46" name="Intervalo5_1_1"/>
    <protectedRange sqref="X47 T47" name="Intervalo6_1_1"/>
  </protectedRanges>
  <mergeCells count="30">
    <mergeCell ref="U46:V46"/>
    <mergeCell ref="U47:V47"/>
    <mergeCell ref="B46:C46"/>
    <mergeCell ref="B47:C47"/>
    <mergeCell ref="H46:I46"/>
    <mergeCell ref="H47:I47"/>
    <mergeCell ref="G10:H10"/>
    <mergeCell ref="O10:P10"/>
    <mergeCell ref="W10:X10"/>
    <mergeCell ref="G11:H11"/>
    <mergeCell ref="O11:P11"/>
    <mergeCell ref="W11:X11"/>
    <mergeCell ref="G8:H8"/>
    <mergeCell ref="O8:P8"/>
    <mergeCell ref="W8:X8"/>
    <mergeCell ref="G9:H9"/>
    <mergeCell ref="O9:P9"/>
    <mergeCell ref="W9:X9"/>
    <mergeCell ref="G6:H6"/>
    <mergeCell ref="O6:P6"/>
    <mergeCell ref="W6:X6"/>
    <mergeCell ref="G7:H7"/>
    <mergeCell ref="O7:P7"/>
    <mergeCell ref="W7:X7"/>
    <mergeCell ref="G4:H4"/>
    <mergeCell ref="O4:P4"/>
    <mergeCell ref="W4:X4"/>
    <mergeCell ref="G5:H5"/>
    <mergeCell ref="O5:P5"/>
    <mergeCell ref="W5:X5"/>
  </mergeCells>
  <printOptions horizontalCentered="1"/>
  <pageMargins left="0.23622047244094491" right="0.23622047244094491" top="0.39370078740157483" bottom="0.35433070866141736" header="0" footer="0"/>
  <pageSetup paperSize="9" scale="3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2:M19"/>
  <sheetViews>
    <sheetView showGridLines="0" zoomScale="55" zoomScaleNormal="55" zoomScalePageLayoutView="85" workbookViewId="0">
      <selection activeCell="L19" sqref="L19"/>
    </sheetView>
  </sheetViews>
  <sheetFormatPr defaultRowHeight="15.5" x14ac:dyDescent="0.35"/>
  <cols>
    <col min="1" max="1" width="3.453125" style="74" customWidth="1"/>
    <col min="2" max="2" width="11.453125" style="94" customWidth="1"/>
    <col min="3" max="3" width="50.54296875" style="94" customWidth="1"/>
    <col min="4" max="4" width="25.453125" style="94" customWidth="1"/>
    <col min="5" max="5" width="30.81640625" style="94" bestFit="1" customWidth="1"/>
    <col min="6" max="6" width="9.54296875" style="94" customWidth="1"/>
    <col min="7" max="7" width="17.1796875" style="99" customWidth="1"/>
    <col min="8" max="8" width="19" style="94" bestFit="1" customWidth="1"/>
    <col min="9" max="9" width="9" style="94" bestFit="1" customWidth="1"/>
    <col min="10" max="10" width="24.1796875" style="94" bestFit="1" customWidth="1"/>
    <col min="11" max="11" width="18" style="94" bestFit="1" customWidth="1"/>
    <col min="12" max="12" width="39.6328125" style="94" bestFit="1" customWidth="1"/>
    <col min="13" max="13" width="9" style="94" bestFit="1" customWidth="1"/>
  </cols>
  <sheetData>
    <row r="2" spans="1:13" ht="75" customHeight="1" x14ac:dyDescent="0.35">
      <c r="B2" s="75"/>
      <c r="C2" s="76"/>
      <c r="D2" s="355" t="s">
        <v>12</v>
      </c>
      <c r="E2" s="76"/>
      <c r="F2" s="77"/>
      <c r="G2" s="78"/>
      <c r="H2" s="76"/>
      <c r="I2" s="76"/>
      <c r="J2" s="76"/>
      <c r="K2" s="76"/>
      <c r="L2" s="76"/>
      <c r="M2" s="79"/>
    </row>
    <row r="3" spans="1:13" ht="30" customHeight="1" x14ac:dyDescent="0.35">
      <c r="B3" s="80" t="s">
        <v>1</v>
      </c>
      <c r="C3" s="81"/>
      <c r="D3" s="82"/>
      <c r="E3" s="82"/>
      <c r="F3" s="81"/>
      <c r="G3" s="83"/>
      <c r="H3" s="81"/>
      <c r="I3" s="81"/>
      <c r="J3" s="81"/>
      <c r="K3" s="81"/>
      <c r="L3" s="81"/>
      <c r="M3" s="84"/>
    </row>
    <row r="4" spans="1:13" s="16" customFormat="1" ht="18.5" x14ac:dyDescent="0.45">
      <c r="A4" s="85"/>
      <c r="B4" s="46"/>
      <c r="C4" s="47"/>
      <c r="D4" s="48"/>
      <c r="E4" s="168"/>
      <c r="F4" s="437"/>
      <c r="G4" s="437"/>
      <c r="H4" s="168"/>
      <c r="I4" s="168"/>
      <c r="J4" s="168"/>
      <c r="K4" s="168"/>
      <c r="L4" s="168"/>
      <c r="M4" s="49"/>
    </row>
    <row r="5" spans="1:13" s="16" customFormat="1" ht="18.5" x14ac:dyDescent="0.45">
      <c r="A5" s="85"/>
      <c r="B5" s="50" t="s">
        <v>13</v>
      </c>
      <c r="C5" s="121"/>
      <c r="D5" s="153" t="str">
        <f>Agência!D5</f>
        <v>Preencher nome EGTTV</v>
      </c>
      <c r="E5" s="169"/>
      <c r="F5" s="169"/>
      <c r="G5" s="169"/>
      <c r="H5" s="169"/>
      <c r="I5" s="169"/>
      <c r="J5" s="169"/>
      <c r="K5" s="169"/>
      <c r="L5" s="169"/>
      <c r="M5" s="51"/>
    </row>
    <row r="6" spans="1:13" s="16" customFormat="1" ht="18.5" x14ac:dyDescent="0.45">
      <c r="A6" s="85"/>
      <c r="B6" s="50" t="s">
        <v>15</v>
      </c>
      <c r="C6" s="121"/>
      <c r="D6" s="153" t="str">
        <f>Agência!D6</f>
        <v>Preencher CNPJ da EGTTV</v>
      </c>
      <c r="E6" s="169"/>
      <c r="F6" s="438"/>
      <c r="G6" s="438"/>
      <c r="H6" s="169"/>
      <c r="I6" s="169"/>
      <c r="J6" s="169"/>
      <c r="K6" s="169"/>
      <c r="L6" s="169"/>
      <c r="M6" s="51"/>
    </row>
    <row r="7" spans="1:13" s="16" customFormat="1" ht="18.5" x14ac:dyDescent="0.45">
      <c r="A7" s="85"/>
      <c r="B7" s="50" t="s">
        <v>17</v>
      </c>
      <c r="C7" s="121"/>
      <c r="D7" s="153" t="str">
        <f>Agência!D7</f>
        <v>Preencher endereço da base de atendimento</v>
      </c>
      <c r="E7" s="169"/>
      <c r="F7" s="438"/>
      <c r="G7" s="438"/>
      <c r="H7" s="169"/>
      <c r="I7" s="169"/>
      <c r="J7" s="169"/>
      <c r="K7" s="169"/>
      <c r="L7" s="169"/>
      <c r="M7" s="51"/>
    </row>
    <row r="8" spans="1:13" s="16" customFormat="1" ht="18.5" x14ac:dyDescent="0.45">
      <c r="A8" s="85"/>
      <c r="B8" s="50" t="s">
        <v>19</v>
      </c>
      <c r="C8" s="121"/>
      <c r="D8" s="153" t="str">
        <f>Agência!D8</f>
        <v>Preencher Telefone da base de atendimento</v>
      </c>
      <c r="E8" s="169"/>
      <c r="F8" s="438"/>
      <c r="G8" s="438"/>
      <c r="H8" s="169"/>
      <c r="I8" s="169"/>
      <c r="J8" s="169"/>
      <c r="K8" s="169"/>
      <c r="L8" s="169"/>
      <c r="M8" s="51"/>
    </row>
    <row r="9" spans="1:13" s="16" customFormat="1" ht="18.5" x14ac:dyDescent="0.45">
      <c r="A9" s="85"/>
      <c r="B9" s="50" t="s">
        <v>21</v>
      </c>
      <c r="C9" s="121"/>
      <c r="D9" s="153" t="str">
        <f>Agência!D9</f>
        <v>Preencher a data de emissão da proposta</v>
      </c>
      <c r="E9" s="169"/>
      <c r="F9" s="169"/>
      <c r="G9" s="169"/>
      <c r="H9" s="169"/>
      <c r="I9" s="169"/>
      <c r="J9" s="169"/>
      <c r="K9" s="169"/>
      <c r="L9" s="169"/>
      <c r="M9" s="51"/>
    </row>
    <row r="10" spans="1:13" s="16" customFormat="1" ht="18.5" x14ac:dyDescent="0.45">
      <c r="A10" s="85"/>
      <c r="B10" s="50" t="s">
        <v>23</v>
      </c>
      <c r="C10" s="121"/>
      <c r="D10" s="366" t="str">
        <f>Agência!D10</f>
        <v>Preencher a data-base da CCT</v>
      </c>
      <c r="E10" s="169"/>
      <c r="F10" s="438"/>
      <c r="G10" s="438"/>
      <c r="H10" s="169"/>
      <c r="I10" s="169"/>
      <c r="J10" s="169"/>
      <c r="K10" s="169"/>
      <c r="L10" s="169"/>
      <c r="M10" s="51"/>
    </row>
    <row r="11" spans="1:13" s="16" customFormat="1" ht="18.5" x14ac:dyDescent="0.45">
      <c r="A11" s="85"/>
      <c r="B11" s="52"/>
      <c r="C11" s="53"/>
      <c r="D11" s="54"/>
      <c r="E11" s="167"/>
      <c r="F11" s="436"/>
      <c r="G11" s="436"/>
      <c r="H11" s="53"/>
      <c r="I11" s="53"/>
      <c r="J11" s="53"/>
      <c r="K11" s="53"/>
      <c r="L11" s="53"/>
      <c r="M11" s="55"/>
    </row>
    <row r="12" spans="1:13" s="58" customFormat="1" ht="28.5" x14ac:dyDescent="0.65">
      <c r="A12" s="86"/>
      <c r="B12" s="87" t="s">
        <v>282</v>
      </c>
      <c r="C12" s="88"/>
      <c r="D12" s="89"/>
      <c r="E12" s="88"/>
      <c r="F12" s="88"/>
      <c r="G12" s="90"/>
      <c r="H12" s="88"/>
      <c r="I12" s="88"/>
      <c r="J12" s="88"/>
      <c r="K12" s="88"/>
      <c r="L12" s="88"/>
      <c r="M12" s="91"/>
    </row>
    <row r="13" spans="1:13" s="57" customFormat="1" ht="15.65" customHeight="1" x14ac:dyDescent="0.35">
      <c r="A13" s="92"/>
      <c r="B13" s="66"/>
      <c r="C13" s="67"/>
      <c r="D13" s="68"/>
      <c r="E13" s="68"/>
      <c r="F13" s="67"/>
      <c r="G13" s="69"/>
      <c r="H13" s="67"/>
      <c r="I13" s="67"/>
      <c r="J13" s="67"/>
      <c r="K13" s="67"/>
      <c r="L13" s="67"/>
      <c r="M13" s="70"/>
    </row>
    <row r="14" spans="1:13" s="16" customFormat="1" ht="23" x14ac:dyDescent="0.5">
      <c r="A14" s="102"/>
      <c r="B14" s="29" t="s">
        <v>81</v>
      </c>
      <c r="C14" s="30"/>
      <c r="D14" s="30"/>
      <c r="E14" s="31"/>
      <c r="F14" s="30"/>
      <c r="G14" s="32"/>
      <c r="H14" s="30"/>
      <c r="I14" s="30"/>
      <c r="J14" s="31"/>
      <c r="K14" s="31"/>
      <c r="L14" s="269"/>
      <c r="M14" s="33"/>
    </row>
    <row r="15" spans="1:13" s="16" customFormat="1" ht="18.5" x14ac:dyDescent="0.45">
      <c r="A15" s="85"/>
      <c r="B15" s="268" t="s">
        <v>130</v>
      </c>
      <c r="C15" s="123"/>
      <c r="D15" s="123"/>
      <c r="E15" s="123"/>
      <c r="F15" s="123"/>
      <c r="G15" s="124"/>
      <c r="H15" s="123"/>
      <c r="I15" s="123"/>
      <c r="J15" s="125"/>
      <c r="K15" s="125"/>
      <c r="L15" s="261">
        <f>Agência!L101</f>
        <v>0</v>
      </c>
      <c r="M15" s="134"/>
    </row>
    <row r="16" spans="1:13" s="73" customFormat="1" ht="23.5" x14ac:dyDescent="0.55000000000000004">
      <c r="A16" s="85"/>
      <c r="B16" s="268" t="s">
        <v>102</v>
      </c>
      <c r="C16" s="123"/>
      <c r="D16" s="123"/>
      <c r="E16" s="123"/>
      <c r="F16" s="123"/>
      <c r="G16" s="124"/>
      <c r="H16" s="123"/>
      <c r="I16" s="123"/>
      <c r="J16" s="125"/>
      <c r="K16" s="125"/>
      <c r="L16" s="260">
        <f>PAE!Y52</f>
        <v>0</v>
      </c>
      <c r="M16" s="134"/>
    </row>
    <row r="17" spans="1:13" s="73" customFormat="1" ht="23.5" x14ac:dyDescent="0.55000000000000004">
      <c r="A17" s="102"/>
      <c r="B17" s="116" t="s">
        <v>86</v>
      </c>
      <c r="C17" s="117"/>
      <c r="D17" s="117"/>
      <c r="E17" s="117"/>
      <c r="F17" s="118"/>
      <c r="G17" s="119"/>
      <c r="H17" s="117"/>
      <c r="I17" s="117"/>
      <c r="J17" s="118"/>
      <c r="K17" s="120"/>
      <c r="L17" s="129">
        <f>L15+L16</f>
        <v>0</v>
      </c>
      <c r="M17" s="135"/>
    </row>
    <row r="18" spans="1:13" ht="81" customHeight="1" x14ac:dyDescent="0.5">
      <c r="A18" s="102"/>
      <c r="B18" s="108" t="s">
        <v>87</v>
      </c>
      <c r="C18" s="109"/>
      <c r="D18" s="110"/>
      <c r="E18" s="111"/>
      <c r="F18" s="112"/>
      <c r="G18" s="113"/>
      <c r="H18" s="109"/>
      <c r="I18" s="109"/>
      <c r="J18" s="114"/>
      <c r="K18" s="115"/>
      <c r="L18" s="136" t="s">
        <v>289</v>
      </c>
      <c r="M18" s="137"/>
    </row>
    <row r="19" spans="1:13" ht="40" customHeight="1" x14ac:dyDescent="0.35">
      <c r="B19" s="103"/>
      <c r="C19" s="104"/>
      <c r="D19" s="104"/>
      <c r="E19" s="105"/>
      <c r="F19" s="104"/>
      <c r="G19" s="106" t="s">
        <v>88</v>
      </c>
      <c r="H19" s="103"/>
      <c r="I19" s="104"/>
      <c r="J19" s="104"/>
      <c r="K19" s="104"/>
      <c r="L19" s="104"/>
      <c r="M19" s="107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51"/>
  <sheetViews>
    <sheetView showGridLines="0" zoomScale="90" zoomScaleNormal="90" workbookViewId="0">
      <pane ySplit="3" topLeftCell="A4" activePane="bottomLeft" state="frozen"/>
      <selection pane="bottomLeft" activeCell="F13" sqref="F13"/>
    </sheetView>
  </sheetViews>
  <sheetFormatPr defaultColWidth="8.81640625" defaultRowHeight="14.5" x14ac:dyDescent="0.35"/>
  <cols>
    <col min="1" max="1" width="3.54296875" style="372" customWidth="1"/>
    <col min="2" max="2" width="27.453125" style="372" customWidth="1"/>
    <col min="3" max="3" width="11" style="372" customWidth="1"/>
    <col min="4" max="4" width="9.08984375" style="372" bestFit="1" customWidth="1"/>
    <col min="5" max="5" width="41.54296875" style="372" customWidth="1"/>
    <col min="6" max="6" width="37.08984375" style="372" customWidth="1"/>
    <col min="7" max="7" width="25" style="372" customWidth="1"/>
    <col min="8" max="8" width="13.08984375" style="372" customWidth="1"/>
    <col min="9" max="9" width="16.08984375" style="372" customWidth="1"/>
    <col min="10" max="10" width="17.90625" style="372" customWidth="1"/>
    <col min="11" max="11" width="20.1796875" style="372" customWidth="1"/>
    <col min="12" max="13" width="16.81640625" style="372" customWidth="1"/>
    <col min="14" max="16384" width="8.81640625" style="372"/>
  </cols>
  <sheetData>
    <row r="1" spans="2:13" s="353" customFormat="1" ht="15" customHeight="1" x14ac:dyDescent="0.35"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</row>
    <row r="2" spans="2:13" s="353" customFormat="1" ht="33" customHeight="1" x14ac:dyDescent="0.35">
      <c r="B2" s="350" t="s">
        <v>127</v>
      </c>
      <c r="C2" s="351"/>
      <c r="D2" s="351"/>
      <c r="E2" s="351"/>
      <c r="F2" s="56" t="str">
        <f>Agência!B12</f>
        <v>ITEM I (A) - AGÊNCIA - REGIÃO DE LONDRINA</v>
      </c>
      <c r="G2" s="351"/>
      <c r="H2" s="351"/>
      <c r="I2" s="351"/>
      <c r="J2" s="351"/>
      <c r="K2" s="351"/>
      <c r="L2" s="351"/>
      <c r="M2" s="352"/>
    </row>
    <row r="3" spans="2:13" s="353" customFormat="1" ht="60" customHeight="1" x14ac:dyDescent="0.35">
      <c r="B3" s="354" t="s">
        <v>122</v>
      </c>
      <c r="C3" s="354" t="s">
        <v>103</v>
      </c>
      <c r="D3" s="354" t="s">
        <v>104</v>
      </c>
      <c r="E3" s="354" t="s">
        <v>105</v>
      </c>
      <c r="F3" s="354" t="s">
        <v>106</v>
      </c>
      <c r="G3" s="354" t="s">
        <v>107</v>
      </c>
      <c r="H3" s="354" t="s">
        <v>108</v>
      </c>
      <c r="I3" s="354" t="s">
        <v>123</v>
      </c>
      <c r="J3" s="354" t="s">
        <v>124</v>
      </c>
      <c r="K3" s="354" t="s">
        <v>129</v>
      </c>
      <c r="L3" s="354" t="s">
        <v>125</v>
      </c>
      <c r="M3" s="354" t="s">
        <v>126</v>
      </c>
    </row>
    <row r="4" spans="2:13" s="353" customFormat="1" ht="15" customHeight="1" x14ac:dyDescent="0.35">
      <c r="B4" s="421" t="s">
        <v>246</v>
      </c>
      <c r="C4" s="422" t="s">
        <v>130</v>
      </c>
      <c r="D4" s="423">
        <v>379</v>
      </c>
      <c r="E4" s="421" t="s">
        <v>138</v>
      </c>
      <c r="F4" s="424" t="s">
        <v>186</v>
      </c>
      <c r="G4" s="424" t="s">
        <v>187</v>
      </c>
      <c r="H4" s="425">
        <v>86800700</v>
      </c>
      <c r="I4" s="422" t="s">
        <v>131</v>
      </c>
      <c r="J4" s="426" t="s">
        <v>128</v>
      </c>
      <c r="K4" s="426" t="s">
        <v>128</v>
      </c>
      <c r="L4" s="427" t="s">
        <v>131</v>
      </c>
      <c r="M4" s="427" t="s">
        <v>132</v>
      </c>
    </row>
    <row r="5" spans="2:13" s="353" customFormat="1" ht="15" customHeight="1" x14ac:dyDescent="0.35">
      <c r="B5" s="421" t="s">
        <v>247</v>
      </c>
      <c r="C5" s="422" t="s">
        <v>130</v>
      </c>
      <c r="D5" s="423">
        <v>380</v>
      </c>
      <c r="E5" s="421" t="s">
        <v>139</v>
      </c>
      <c r="F5" s="424" t="s">
        <v>188</v>
      </c>
      <c r="G5" s="424" t="s">
        <v>187</v>
      </c>
      <c r="H5" s="425">
        <v>86700060</v>
      </c>
      <c r="I5" s="422" t="s">
        <v>131</v>
      </c>
      <c r="J5" s="426" t="s">
        <v>128</v>
      </c>
      <c r="K5" s="426" t="s">
        <v>128</v>
      </c>
      <c r="L5" s="427" t="s">
        <v>131</v>
      </c>
      <c r="M5" s="427" t="s">
        <v>132</v>
      </c>
    </row>
    <row r="6" spans="2:13" s="353" customFormat="1" ht="15" customHeight="1" x14ac:dyDescent="0.35">
      <c r="B6" s="421" t="s">
        <v>248</v>
      </c>
      <c r="C6" s="422" t="s">
        <v>130</v>
      </c>
      <c r="D6" s="423">
        <v>382</v>
      </c>
      <c r="E6" s="421" t="s">
        <v>140</v>
      </c>
      <c r="F6" s="424" t="s">
        <v>189</v>
      </c>
      <c r="G6" s="424" t="s">
        <v>187</v>
      </c>
      <c r="H6" s="425">
        <v>86360000</v>
      </c>
      <c r="I6" s="422" t="s">
        <v>131</v>
      </c>
      <c r="J6" s="426" t="s">
        <v>128</v>
      </c>
      <c r="K6" s="426" t="s">
        <v>128</v>
      </c>
      <c r="L6" s="427" t="s">
        <v>132</v>
      </c>
      <c r="M6" s="427" t="s">
        <v>132</v>
      </c>
    </row>
    <row r="7" spans="2:13" s="353" customFormat="1" ht="15" customHeight="1" x14ac:dyDescent="0.35">
      <c r="B7" s="421" t="s">
        <v>249</v>
      </c>
      <c r="C7" s="422" t="s">
        <v>130</v>
      </c>
      <c r="D7" s="423">
        <v>383</v>
      </c>
      <c r="E7" s="421" t="s">
        <v>141</v>
      </c>
      <c r="F7" s="424" t="s">
        <v>190</v>
      </c>
      <c r="G7" s="424" t="s">
        <v>187</v>
      </c>
      <c r="H7" s="425">
        <v>86390000</v>
      </c>
      <c r="I7" s="422" t="s">
        <v>131</v>
      </c>
      <c r="J7" s="426" t="s">
        <v>128</v>
      </c>
      <c r="K7" s="426" t="s">
        <v>128</v>
      </c>
      <c r="L7" s="427" t="s">
        <v>132</v>
      </c>
      <c r="M7" s="427" t="s">
        <v>132</v>
      </c>
    </row>
    <row r="8" spans="2:13" s="353" customFormat="1" ht="15" customHeight="1" x14ac:dyDescent="0.35">
      <c r="B8" s="421" t="s">
        <v>250</v>
      </c>
      <c r="C8" s="422" t="s">
        <v>130</v>
      </c>
      <c r="D8" s="423">
        <v>384</v>
      </c>
      <c r="E8" s="421" t="s">
        <v>142</v>
      </c>
      <c r="F8" s="424" t="s">
        <v>191</v>
      </c>
      <c r="G8" s="424" t="s">
        <v>187</v>
      </c>
      <c r="H8" s="425">
        <v>86181000</v>
      </c>
      <c r="I8" s="422" t="s">
        <v>131</v>
      </c>
      <c r="J8" s="426" t="s">
        <v>128</v>
      </c>
      <c r="K8" s="426" t="s">
        <v>128</v>
      </c>
      <c r="L8" s="427" t="s">
        <v>132</v>
      </c>
      <c r="M8" s="427" t="s">
        <v>132</v>
      </c>
    </row>
    <row r="9" spans="2:13" s="353" customFormat="1" ht="15" customHeight="1" x14ac:dyDescent="0.35">
      <c r="B9" s="421" t="s">
        <v>251</v>
      </c>
      <c r="C9" s="422" t="s">
        <v>130</v>
      </c>
      <c r="D9" s="423">
        <v>388</v>
      </c>
      <c r="E9" s="421" t="s">
        <v>143</v>
      </c>
      <c r="F9" s="424" t="s">
        <v>192</v>
      </c>
      <c r="G9" s="424" t="s">
        <v>187</v>
      </c>
      <c r="H9" s="425">
        <v>86300000</v>
      </c>
      <c r="I9" s="422" t="s">
        <v>131</v>
      </c>
      <c r="J9" s="426" t="s">
        <v>128</v>
      </c>
      <c r="K9" s="426" t="s">
        <v>128</v>
      </c>
      <c r="L9" s="427" t="s">
        <v>131</v>
      </c>
      <c r="M9" s="427" t="s">
        <v>132</v>
      </c>
    </row>
    <row r="10" spans="2:13" s="353" customFormat="1" ht="15" customHeight="1" x14ac:dyDescent="0.35">
      <c r="B10" s="421" t="s">
        <v>252</v>
      </c>
      <c r="C10" s="422" t="s">
        <v>130</v>
      </c>
      <c r="D10" s="423">
        <v>391</v>
      </c>
      <c r="E10" s="421" t="s">
        <v>144</v>
      </c>
      <c r="F10" s="424" t="s">
        <v>193</v>
      </c>
      <c r="G10" s="424" t="s">
        <v>187</v>
      </c>
      <c r="H10" s="425">
        <v>86400000</v>
      </c>
      <c r="I10" s="422" t="s">
        <v>131</v>
      </c>
      <c r="J10" s="426" t="s">
        <v>128</v>
      </c>
      <c r="K10" s="426" t="s">
        <v>128</v>
      </c>
      <c r="L10" s="427" t="s">
        <v>132</v>
      </c>
      <c r="M10" s="427" t="s">
        <v>132</v>
      </c>
    </row>
    <row r="11" spans="2:13" s="353" customFormat="1" ht="15" customHeight="1" x14ac:dyDescent="0.35">
      <c r="B11" s="421" t="s">
        <v>253</v>
      </c>
      <c r="C11" s="422" t="s">
        <v>130</v>
      </c>
      <c r="D11" s="423">
        <v>394</v>
      </c>
      <c r="E11" s="421" t="s">
        <v>145</v>
      </c>
      <c r="F11" s="424" t="s">
        <v>194</v>
      </c>
      <c r="G11" s="424" t="s">
        <v>187</v>
      </c>
      <c r="H11" s="425">
        <v>86010919</v>
      </c>
      <c r="I11" s="422" t="s">
        <v>131</v>
      </c>
      <c r="J11" s="426" t="s">
        <v>128</v>
      </c>
      <c r="K11" s="426" t="s">
        <v>128</v>
      </c>
      <c r="L11" s="427" t="s">
        <v>131</v>
      </c>
      <c r="M11" s="427" t="s">
        <v>132</v>
      </c>
    </row>
    <row r="12" spans="2:13" s="353" customFormat="1" ht="15" customHeight="1" x14ac:dyDescent="0.35">
      <c r="B12" s="421" t="s">
        <v>254</v>
      </c>
      <c r="C12" s="422" t="s">
        <v>130</v>
      </c>
      <c r="D12" s="423">
        <v>402</v>
      </c>
      <c r="E12" s="421" t="s">
        <v>146</v>
      </c>
      <c r="F12" s="424" t="s">
        <v>195</v>
      </c>
      <c r="G12" s="424" t="s">
        <v>187</v>
      </c>
      <c r="H12" s="425">
        <v>86410000</v>
      </c>
      <c r="I12" s="422" t="s">
        <v>131</v>
      </c>
      <c r="J12" s="426" t="s">
        <v>128</v>
      </c>
      <c r="K12" s="426" t="s">
        <v>128</v>
      </c>
      <c r="L12" s="427" t="s">
        <v>132</v>
      </c>
      <c r="M12" s="427" t="s">
        <v>132</v>
      </c>
    </row>
    <row r="13" spans="2:13" s="353" customFormat="1" ht="15" customHeight="1" x14ac:dyDescent="0.35">
      <c r="B13" s="421" t="s">
        <v>255</v>
      </c>
      <c r="C13" s="422" t="s">
        <v>130</v>
      </c>
      <c r="D13" s="423">
        <v>404</v>
      </c>
      <c r="E13" s="421" t="s">
        <v>147</v>
      </c>
      <c r="F13" s="424" t="s">
        <v>196</v>
      </c>
      <c r="G13" s="424" t="s">
        <v>187</v>
      </c>
      <c r="H13" s="425">
        <v>86600093</v>
      </c>
      <c r="I13" s="422" t="s">
        <v>131</v>
      </c>
      <c r="J13" s="426" t="s">
        <v>128</v>
      </c>
      <c r="K13" s="426" t="s">
        <v>128</v>
      </c>
      <c r="L13" s="427" t="s">
        <v>132</v>
      </c>
      <c r="M13" s="427" t="s">
        <v>132</v>
      </c>
    </row>
    <row r="14" spans="2:13" s="353" customFormat="1" ht="15" customHeight="1" x14ac:dyDescent="0.35">
      <c r="B14" s="421" t="s">
        <v>256</v>
      </c>
      <c r="C14" s="422" t="s">
        <v>130</v>
      </c>
      <c r="D14" s="423">
        <v>405</v>
      </c>
      <c r="E14" s="421" t="s">
        <v>148</v>
      </c>
      <c r="F14" s="424" t="s">
        <v>197</v>
      </c>
      <c r="G14" s="424" t="s">
        <v>187</v>
      </c>
      <c r="H14" s="425">
        <v>86430000</v>
      </c>
      <c r="I14" s="422" t="s">
        <v>131</v>
      </c>
      <c r="J14" s="426" t="s">
        <v>128</v>
      </c>
      <c r="K14" s="426" t="s">
        <v>128</v>
      </c>
      <c r="L14" s="427" t="s">
        <v>132</v>
      </c>
      <c r="M14" s="427" t="s">
        <v>132</v>
      </c>
    </row>
    <row r="15" spans="2:13" s="353" customFormat="1" ht="15" customHeight="1" x14ac:dyDescent="0.35">
      <c r="B15" s="421" t="s">
        <v>253</v>
      </c>
      <c r="C15" s="422" t="s">
        <v>130</v>
      </c>
      <c r="D15" s="423">
        <v>873</v>
      </c>
      <c r="E15" s="421" t="s">
        <v>149</v>
      </c>
      <c r="F15" s="424" t="s">
        <v>198</v>
      </c>
      <c r="G15" s="424" t="s">
        <v>199</v>
      </c>
      <c r="H15" s="425">
        <v>86070545</v>
      </c>
      <c r="I15" s="422" t="s">
        <v>131</v>
      </c>
      <c r="J15" s="426" t="s">
        <v>128</v>
      </c>
      <c r="K15" s="426" t="s">
        <v>128</v>
      </c>
      <c r="L15" s="427" t="s">
        <v>132</v>
      </c>
      <c r="M15" s="427" t="s">
        <v>132</v>
      </c>
    </row>
    <row r="16" spans="2:13" s="353" customFormat="1" ht="15" customHeight="1" x14ac:dyDescent="0.35">
      <c r="B16" s="421" t="s">
        <v>257</v>
      </c>
      <c r="C16" s="422" t="s">
        <v>130</v>
      </c>
      <c r="D16" s="423">
        <v>910</v>
      </c>
      <c r="E16" s="421" t="s">
        <v>150</v>
      </c>
      <c r="F16" s="424" t="s">
        <v>200</v>
      </c>
      <c r="G16" s="424" t="s">
        <v>187</v>
      </c>
      <c r="H16" s="425">
        <v>86220000</v>
      </c>
      <c r="I16" s="422" t="s">
        <v>131</v>
      </c>
      <c r="J16" s="426" t="s">
        <v>128</v>
      </c>
      <c r="K16" s="426" t="s">
        <v>128</v>
      </c>
      <c r="L16" s="427" t="s">
        <v>132</v>
      </c>
      <c r="M16" s="427" t="s">
        <v>132</v>
      </c>
    </row>
    <row r="17" spans="2:13" s="353" customFormat="1" ht="15" customHeight="1" x14ac:dyDescent="0.35">
      <c r="B17" s="421" t="s">
        <v>258</v>
      </c>
      <c r="C17" s="422" t="s">
        <v>130</v>
      </c>
      <c r="D17" s="423">
        <v>918</v>
      </c>
      <c r="E17" s="421" t="s">
        <v>151</v>
      </c>
      <c r="F17" s="424" t="s">
        <v>201</v>
      </c>
      <c r="G17" s="424" t="s">
        <v>187</v>
      </c>
      <c r="H17" s="425">
        <v>84900000</v>
      </c>
      <c r="I17" s="422" t="s">
        <v>131</v>
      </c>
      <c r="J17" s="426" t="s">
        <v>128</v>
      </c>
      <c r="K17" s="426" t="s">
        <v>128</v>
      </c>
      <c r="L17" s="427" t="s">
        <v>132</v>
      </c>
      <c r="M17" s="427" t="s">
        <v>132</v>
      </c>
    </row>
    <row r="18" spans="2:13" s="353" customFormat="1" ht="15" customHeight="1" x14ac:dyDescent="0.35">
      <c r="B18" s="421" t="s">
        <v>259</v>
      </c>
      <c r="C18" s="422" t="s">
        <v>130</v>
      </c>
      <c r="D18" s="423">
        <v>1127</v>
      </c>
      <c r="E18" s="421" t="s">
        <v>152</v>
      </c>
      <c r="F18" s="424" t="s">
        <v>202</v>
      </c>
      <c r="G18" s="424" t="s">
        <v>187</v>
      </c>
      <c r="H18" s="425">
        <v>86200000</v>
      </c>
      <c r="I18" s="422" t="s">
        <v>131</v>
      </c>
      <c r="J18" s="426" t="s">
        <v>128</v>
      </c>
      <c r="K18" s="426" t="s">
        <v>128</v>
      </c>
      <c r="L18" s="427" t="s">
        <v>132</v>
      </c>
      <c r="M18" s="427" t="s">
        <v>132</v>
      </c>
    </row>
    <row r="19" spans="2:13" s="353" customFormat="1" ht="15" customHeight="1" x14ac:dyDescent="0.35">
      <c r="B19" s="421" t="s">
        <v>260</v>
      </c>
      <c r="C19" s="422" t="s">
        <v>130</v>
      </c>
      <c r="D19" s="423">
        <v>1148</v>
      </c>
      <c r="E19" s="421" t="s">
        <v>153</v>
      </c>
      <c r="F19" s="424" t="s">
        <v>203</v>
      </c>
      <c r="G19" s="424" t="s">
        <v>187</v>
      </c>
      <c r="H19" s="425">
        <v>86160000</v>
      </c>
      <c r="I19" s="422" t="s">
        <v>131</v>
      </c>
      <c r="J19" s="426" t="s">
        <v>128</v>
      </c>
      <c r="K19" s="426" t="s">
        <v>128</v>
      </c>
      <c r="L19" s="427" t="s">
        <v>132</v>
      </c>
      <c r="M19" s="427" t="s">
        <v>132</v>
      </c>
    </row>
    <row r="20" spans="2:13" s="353" customFormat="1" ht="15" customHeight="1" x14ac:dyDescent="0.35">
      <c r="B20" s="421" t="s">
        <v>253</v>
      </c>
      <c r="C20" s="422" t="s">
        <v>130</v>
      </c>
      <c r="D20" s="423">
        <v>1271</v>
      </c>
      <c r="E20" s="421" t="s">
        <v>154</v>
      </c>
      <c r="F20" s="424" t="s">
        <v>204</v>
      </c>
      <c r="G20" s="424" t="s">
        <v>205</v>
      </c>
      <c r="H20" s="425">
        <v>86038000</v>
      </c>
      <c r="I20" s="422" t="s">
        <v>131</v>
      </c>
      <c r="J20" s="426" t="s">
        <v>128</v>
      </c>
      <c r="K20" s="426" t="s">
        <v>128</v>
      </c>
      <c r="L20" s="427" t="s">
        <v>132</v>
      </c>
      <c r="M20" s="427" t="s">
        <v>132</v>
      </c>
    </row>
    <row r="21" spans="2:13" s="353" customFormat="1" ht="15" customHeight="1" x14ac:dyDescent="0.35">
      <c r="B21" s="421" t="s">
        <v>253</v>
      </c>
      <c r="C21" s="422" t="s">
        <v>130</v>
      </c>
      <c r="D21" s="423">
        <v>1284</v>
      </c>
      <c r="E21" s="421" t="s">
        <v>155</v>
      </c>
      <c r="F21" s="424" t="s">
        <v>206</v>
      </c>
      <c r="G21" s="424" t="s">
        <v>187</v>
      </c>
      <c r="H21" s="425">
        <v>86010000</v>
      </c>
      <c r="I21" s="422" t="s">
        <v>131</v>
      </c>
      <c r="J21" s="426" t="s">
        <v>128</v>
      </c>
      <c r="K21" s="426" t="s">
        <v>128</v>
      </c>
      <c r="L21" s="427" t="s">
        <v>131</v>
      </c>
      <c r="M21" s="427" t="s">
        <v>132</v>
      </c>
    </row>
    <row r="22" spans="2:13" s="353" customFormat="1" ht="15" customHeight="1" x14ac:dyDescent="0.35">
      <c r="B22" s="421" t="s">
        <v>253</v>
      </c>
      <c r="C22" s="422" t="s">
        <v>130</v>
      </c>
      <c r="D22" s="423">
        <v>1479</v>
      </c>
      <c r="E22" s="421" t="s">
        <v>156</v>
      </c>
      <c r="F22" s="424" t="s">
        <v>207</v>
      </c>
      <c r="G22" s="424" t="s">
        <v>208</v>
      </c>
      <c r="H22" s="425">
        <v>86060000</v>
      </c>
      <c r="I22" s="422" t="s">
        <v>131</v>
      </c>
      <c r="J22" s="426" t="s">
        <v>128</v>
      </c>
      <c r="K22" s="426" t="s">
        <v>128</v>
      </c>
      <c r="L22" s="427" t="s">
        <v>132</v>
      </c>
      <c r="M22" s="427" t="s">
        <v>131</v>
      </c>
    </row>
    <row r="23" spans="2:13" s="353" customFormat="1" ht="15" customHeight="1" x14ac:dyDescent="0.35">
      <c r="B23" s="421" t="s">
        <v>253</v>
      </c>
      <c r="C23" s="422" t="s">
        <v>130</v>
      </c>
      <c r="D23" s="423">
        <v>1553</v>
      </c>
      <c r="E23" s="421" t="s">
        <v>157</v>
      </c>
      <c r="F23" s="424" t="s">
        <v>209</v>
      </c>
      <c r="G23" s="424" t="s">
        <v>187</v>
      </c>
      <c r="H23" s="425">
        <v>86020380</v>
      </c>
      <c r="I23" s="422" t="s">
        <v>131</v>
      </c>
      <c r="J23" s="426" t="s">
        <v>128</v>
      </c>
      <c r="K23" s="426" t="s">
        <v>128</v>
      </c>
      <c r="L23" s="427" t="s">
        <v>132</v>
      </c>
      <c r="M23" s="427" t="s">
        <v>132</v>
      </c>
    </row>
    <row r="24" spans="2:13" s="353" customFormat="1" ht="15" customHeight="1" x14ac:dyDescent="0.35">
      <c r="B24" s="421" t="s">
        <v>253</v>
      </c>
      <c r="C24" s="422" t="s">
        <v>130</v>
      </c>
      <c r="D24" s="423">
        <v>1631</v>
      </c>
      <c r="E24" s="421" t="s">
        <v>158</v>
      </c>
      <c r="F24" s="424" t="s">
        <v>210</v>
      </c>
      <c r="G24" s="424" t="s">
        <v>211</v>
      </c>
      <c r="H24" s="425">
        <v>86015000</v>
      </c>
      <c r="I24" s="422" t="s">
        <v>131</v>
      </c>
      <c r="J24" s="426" t="s">
        <v>128</v>
      </c>
      <c r="K24" s="426" t="s">
        <v>128</v>
      </c>
      <c r="L24" s="427" t="s">
        <v>131</v>
      </c>
      <c r="M24" s="427" t="s">
        <v>132</v>
      </c>
    </row>
    <row r="25" spans="2:13" s="353" customFormat="1" ht="15" customHeight="1" x14ac:dyDescent="0.35">
      <c r="B25" s="421" t="s">
        <v>247</v>
      </c>
      <c r="C25" s="422" t="s">
        <v>130</v>
      </c>
      <c r="D25" s="423">
        <v>1807</v>
      </c>
      <c r="E25" s="421" t="s">
        <v>159</v>
      </c>
      <c r="F25" s="424" t="s">
        <v>212</v>
      </c>
      <c r="G25" s="424" t="s">
        <v>187</v>
      </c>
      <c r="H25" s="425">
        <v>86700195</v>
      </c>
      <c r="I25" s="422" t="s">
        <v>131</v>
      </c>
      <c r="J25" s="426" t="s">
        <v>128</v>
      </c>
      <c r="K25" s="426" t="s">
        <v>128</v>
      </c>
      <c r="L25" s="427" t="s">
        <v>132</v>
      </c>
      <c r="M25" s="427" t="s">
        <v>132</v>
      </c>
    </row>
    <row r="26" spans="2:13" s="353" customFormat="1" ht="15" customHeight="1" x14ac:dyDescent="0.35">
      <c r="B26" s="421" t="s">
        <v>247</v>
      </c>
      <c r="C26" s="422" t="s">
        <v>130</v>
      </c>
      <c r="D26" s="423">
        <v>1840</v>
      </c>
      <c r="E26" s="421" t="s">
        <v>160</v>
      </c>
      <c r="F26" s="424" t="s">
        <v>213</v>
      </c>
      <c r="G26" s="424" t="s">
        <v>187</v>
      </c>
      <c r="H26" s="425">
        <v>86700275</v>
      </c>
      <c r="I26" s="422" t="s">
        <v>131</v>
      </c>
      <c r="J26" s="426" t="s">
        <v>128</v>
      </c>
      <c r="K26" s="426" t="s">
        <v>128</v>
      </c>
      <c r="L26" s="427" t="s">
        <v>132</v>
      </c>
      <c r="M26" s="427" t="s">
        <v>132</v>
      </c>
    </row>
    <row r="27" spans="2:13" s="353" customFormat="1" ht="15" customHeight="1" x14ac:dyDescent="0.35">
      <c r="B27" s="421" t="s">
        <v>261</v>
      </c>
      <c r="C27" s="422" t="s">
        <v>130</v>
      </c>
      <c r="D27" s="423">
        <v>1949</v>
      </c>
      <c r="E27" s="421" t="s">
        <v>161</v>
      </c>
      <c r="F27" s="424" t="s">
        <v>214</v>
      </c>
      <c r="G27" s="424" t="s">
        <v>187</v>
      </c>
      <c r="H27" s="425">
        <v>84940000</v>
      </c>
      <c r="I27" s="422" t="s">
        <v>131</v>
      </c>
      <c r="J27" s="426" t="s">
        <v>128</v>
      </c>
      <c r="K27" s="426" t="s">
        <v>128</v>
      </c>
      <c r="L27" s="427" t="s">
        <v>132</v>
      </c>
      <c r="M27" s="427" t="s">
        <v>132</v>
      </c>
    </row>
    <row r="28" spans="2:13" s="353" customFormat="1" ht="15" customHeight="1" x14ac:dyDescent="0.35">
      <c r="B28" s="421" t="s">
        <v>253</v>
      </c>
      <c r="C28" s="422" t="s">
        <v>130</v>
      </c>
      <c r="D28" s="423">
        <v>2702</v>
      </c>
      <c r="E28" s="421" t="s">
        <v>162</v>
      </c>
      <c r="F28" s="424" t="s">
        <v>215</v>
      </c>
      <c r="G28" s="424" t="s">
        <v>216</v>
      </c>
      <c r="H28" s="425">
        <v>86084000</v>
      </c>
      <c r="I28" s="422" t="s">
        <v>131</v>
      </c>
      <c r="J28" s="426" t="s">
        <v>128</v>
      </c>
      <c r="K28" s="426" t="s">
        <v>128</v>
      </c>
      <c r="L28" s="427" t="s">
        <v>132</v>
      </c>
      <c r="M28" s="427" t="s">
        <v>132</v>
      </c>
    </row>
    <row r="29" spans="2:13" s="353" customFormat="1" ht="15" customHeight="1" x14ac:dyDescent="0.35">
      <c r="B29" s="421" t="s">
        <v>253</v>
      </c>
      <c r="C29" s="422" t="s">
        <v>130</v>
      </c>
      <c r="D29" s="423">
        <v>2711</v>
      </c>
      <c r="E29" s="421" t="s">
        <v>163</v>
      </c>
      <c r="F29" s="424" t="s">
        <v>217</v>
      </c>
      <c r="G29" s="424" t="s">
        <v>218</v>
      </c>
      <c r="H29" s="425">
        <v>86015902</v>
      </c>
      <c r="I29" s="422" t="s">
        <v>131</v>
      </c>
      <c r="J29" s="426" t="s">
        <v>128</v>
      </c>
      <c r="K29" s="426" t="s">
        <v>128</v>
      </c>
      <c r="L29" s="427" t="s">
        <v>132</v>
      </c>
      <c r="M29" s="427" t="s">
        <v>132</v>
      </c>
    </row>
    <row r="30" spans="2:13" s="353" customFormat="1" ht="15" customHeight="1" x14ac:dyDescent="0.35">
      <c r="B30" s="421" t="s">
        <v>253</v>
      </c>
      <c r="C30" s="422" t="s">
        <v>130</v>
      </c>
      <c r="D30" s="423">
        <v>2731</v>
      </c>
      <c r="E30" s="421" t="s">
        <v>164</v>
      </c>
      <c r="F30" s="424" t="s">
        <v>219</v>
      </c>
      <c r="G30" s="424" t="s">
        <v>218</v>
      </c>
      <c r="H30" s="425">
        <v>86015904</v>
      </c>
      <c r="I30" s="422" t="s">
        <v>131</v>
      </c>
      <c r="J30" s="426" t="s">
        <v>128</v>
      </c>
      <c r="K30" s="426" t="s">
        <v>128</v>
      </c>
      <c r="L30" s="427" t="s">
        <v>132</v>
      </c>
      <c r="M30" s="427" t="s">
        <v>132</v>
      </c>
    </row>
    <row r="31" spans="2:13" s="353" customFormat="1" ht="15" customHeight="1" x14ac:dyDescent="0.35">
      <c r="B31" s="421" t="s">
        <v>252</v>
      </c>
      <c r="C31" s="422" t="s">
        <v>130</v>
      </c>
      <c r="D31" s="423">
        <v>2999</v>
      </c>
      <c r="E31" s="421" t="s">
        <v>165</v>
      </c>
      <c r="F31" s="424" t="s">
        <v>220</v>
      </c>
      <c r="G31" s="424" t="s">
        <v>187</v>
      </c>
      <c r="H31" s="425">
        <v>86400000</v>
      </c>
      <c r="I31" s="422" t="s">
        <v>131</v>
      </c>
      <c r="J31" s="426" t="s">
        <v>128</v>
      </c>
      <c r="K31" s="426" t="s">
        <v>128</v>
      </c>
      <c r="L31" s="427" t="s">
        <v>132</v>
      </c>
      <c r="M31" s="427" t="s">
        <v>132</v>
      </c>
    </row>
    <row r="32" spans="2:13" s="353" customFormat="1" ht="15" customHeight="1" x14ac:dyDescent="0.35">
      <c r="B32" s="421" t="s">
        <v>253</v>
      </c>
      <c r="C32" s="422" t="s">
        <v>130</v>
      </c>
      <c r="D32" s="423">
        <v>3068</v>
      </c>
      <c r="E32" s="421" t="s">
        <v>166</v>
      </c>
      <c r="F32" s="424" t="s">
        <v>221</v>
      </c>
      <c r="G32" s="424" t="s">
        <v>222</v>
      </c>
      <c r="H32" s="425">
        <v>86050270</v>
      </c>
      <c r="I32" s="422" t="s">
        <v>131</v>
      </c>
      <c r="J32" s="426" t="s">
        <v>128</v>
      </c>
      <c r="K32" s="426" t="s">
        <v>128</v>
      </c>
      <c r="L32" s="427" t="s">
        <v>132</v>
      </c>
      <c r="M32" s="427" t="s">
        <v>131</v>
      </c>
    </row>
    <row r="33" spans="2:13" s="353" customFormat="1" ht="15" customHeight="1" x14ac:dyDescent="0.35">
      <c r="B33" s="421" t="s">
        <v>255</v>
      </c>
      <c r="C33" s="422" t="s">
        <v>130</v>
      </c>
      <c r="D33" s="423">
        <v>3069</v>
      </c>
      <c r="E33" s="421" t="s">
        <v>167</v>
      </c>
      <c r="F33" s="424" t="s">
        <v>223</v>
      </c>
      <c r="G33" s="424" t="s">
        <v>187</v>
      </c>
      <c r="H33" s="425">
        <v>86600027</v>
      </c>
      <c r="I33" s="422" t="s">
        <v>131</v>
      </c>
      <c r="J33" s="426" t="s">
        <v>128</v>
      </c>
      <c r="K33" s="426" t="s">
        <v>128</v>
      </c>
      <c r="L33" s="427" t="s">
        <v>132</v>
      </c>
      <c r="M33" s="427" t="s">
        <v>132</v>
      </c>
    </row>
    <row r="34" spans="2:13" s="353" customFormat="1" ht="15" customHeight="1" x14ac:dyDescent="0.35">
      <c r="B34" s="421" t="s">
        <v>253</v>
      </c>
      <c r="C34" s="422" t="s">
        <v>130</v>
      </c>
      <c r="D34" s="423">
        <v>3076</v>
      </c>
      <c r="E34" s="421" t="s">
        <v>168</v>
      </c>
      <c r="F34" s="424" t="s">
        <v>224</v>
      </c>
      <c r="G34" s="424" t="s">
        <v>225</v>
      </c>
      <c r="H34" s="425">
        <v>86061450</v>
      </c>
      <c r="I34" s="422" t="s">
        <v>131</v>
      </c>
      <c r="J34" s="426" t="s">
        <v>128</v>
      </c>
      <c r="K34" s="426" t="s">
        <v>128</v>
      </c>
      <c r="L34" s="427" t="s">
        <v>132</v>
      </c>
      <c r="M34" s="427" t="s">
        <v>132</v>
      </c>
    </row>
    <row r="35" spans="2:13" s="353" customFormat="1" ht="15" customHeight="1" x14ac:dyDescent="0.35">
      <c r="B35" s="421" t="s">
        <v>246</v>
      </c>
      <c r="C35" s="422" t="s">
        <v>130</v>
      </c>
      <c r="D35" s="423">
        <v>3292</v>
      </c>
      <c r="E35" s="421" t="s">
        <v>169</v>
      </c>
      <c r="F35" s="424" t="s">
        <v>226</v>
      </c>
      <c r="G35" s="424" t="s">
        <v>187</v>
      </c>
      <c r="H35" s="425">
        <v>86800710</v>
      </c>
      <c r="I35" s="422" t="s">
        <v>131</v>
      </c>
      <c r="J35" s="426" t="s">
        <v>128</v>
      </c>
      <c r="K35" s="426" t="s">
        <v>128</v>
      </c>
      <c r="L35" s="427" t="s">
        <v>132</v>
      </c>
      <c r="M35" s="427" t="s">
        <v>132</v>
      </c>
    </row>
    <row r="36" spans="2:13" s="353" customFormat="1" ht="15" customHeight="1" x14ac:dyDescent="0.35">
      <c r="B36" s="421" t="s">
        <v>250</v>
      </c>
      <c r="C36" s="422" t="s">
        <v>130</v>
      </c>
      <c r="D36" s="423">
        <v>3353</v>
      </c>
      <c r="E36" s="421" t="s">
        <v>170</v>
      </c>
      <c r="F36" s="424" t="s">
        <v>191</v>
      </c>
      <c r="G36" s="424" t="s">
        <v>187</v>
      </c>
      <c r="H36" s="425">
        <v>86181000</v>
      </c>
      <c r="I36" s="422" t="s">
        <v>131</v>
      </c>
      <c r="J36" s="426" t="s">
        <v>128</v>
      </c>
      <c r="K36" s="426" t="s">
        <v>128</v>
      </c>
      <c r="L36" s="427" t="s">
        <v>132</v>
      </c>
      <c r="M36" s="427" t="s">
        <v>132</v>
      </c>
    </row>
    <row r="37" spans="2:13" s="353" customFormat="1" ht="15" customHeight="1" x14ac:dyDescent="0.35">
      <c r="B37" s="421" t="s">
        <v>253</v>
      </c>
      <c r="C37" s="422" t="s">
        <v>130</v>
      </c>
      <c r="D37" s="423">
        <v>3514</v>
      </c>
      <c r="E37" s="421" t="s">
        <v>171</v>
      </c>
      <c r="F37" s="424" t="s">
        <v>227</v>
      </c>
      <c r="G37" s="424" t="s">
        <v>228</v>
      </c>
      <c r="H37" s="425">
        <v>86050901</v>
      </c>
      <c r="I37" s="422" t="s">
        <v>131</v>
      </c>
      <c r="J37" s="426" t="s">
        <v>128</v>
      </c>
      <c r="K37" s="426" t="s">
        <v>128</v>
      </c>
      <c r="L37" s="427" t="s">
        <v>132</v>
      </c>
      <c r="M37" s="427" t="s">
        <v>132</v>
      </c>
    </row>
    <row r="38" spans="2:13" s="353" customFormat="1" ht="15" customHeight="1" x14ac:dyDescent="0.35">
      <c r="B38" s="421" t="s">
        <v>246</v>
      </c>
      <c r="C38" s="422" t="s">
        <v>130</v>
      </c>
      <c r="D38" s="423">
        <v>3627</v>
      </c>
      <c r="E38" s="421" t="s">
        <v>172</v>
      </c>
      <c r="F38" s="424" t="s">
        <v>229</v>
      </c>
      <c r="G38" s="424" t="s">
        <v>187</v>
      </c>
      <c r="H38" s="425">
        <v>86800090</v>
      </c>
      <c r="I38" s="422" t="s">
        <v>131</v>
      </c>
      <c r="J38" s="426" t="s">
        <v>128</v>
      </c>
      <c r="K38" s="426" t="s">
        <v>128</v>
      </c>
      <c r="L38" s="427" t="s">
        <v>132</v>
      </c>
      <c r="M38" s="427" t="s">
        <v>132</v>
      </c>
    </row>
    <row r="39" spans="2:13" s="353" customFormat="1" ht="15" customHeight="1" x14ac:dyDescent="0.35">
      <c r="B39" s="421" t="s">
        <v>262</v>
      </c>
      <c r="C39" s="422" t="s">
        <v>130</v>
      </c>
      <c r="D39" s="423">
        <v>3634</v>
      </c>
      <c r="E39" s="421" t="s">
        <v>173</v>
      </c>
      <c r="F39" s="424" t="s">
        <v>230</v>
      </c>
      <c r="G39" s="424" t="s">
        <v>187</v>
      </c>
      <c r="H39" s="425">
        <v>86170000</v>
      </c>
      <c r="I39" s="422" t="s">
        <v>131</v>
      </c>
      <c r="J39" s="426" t="s">
        <v>128</v>
      </c>
      <c r="K39" s="426" t="s">
        <v>128</v>
      </c>
      <c r="L39" s="427" t="s">
        <v>132</v>
      </c>
      <c r="M39" s="427" t="s">
        <v>132</v>
      </c>
    </row>
    <row r="40" spans="2:13" s="353" customFormat="1" ht="15" customHeight="1" x14ac:dyDescent="0.35">
      <c r="B40" s="421" t="s">
        <v>253</v>
      </c>
      <c r="C40" s="422" t="s">
        <v>130</v>
      </c>
      <c r="D40" s="423">
        <v>3635</v>
      </c>
      <c r="E40" s="421" t="s">
        <v>174</v>
      </c>
      <c r="F40" s="424" t="s">
        <v>231</v>
      </c>
      <c r="G40" s="424" t="s">
        <v>187</v>
      </c>
      <c r="H40" s="425">
        <v>86020360</v>
      </c>
      <c r="I40" s="422" t="s">
        <v>131</v>
      </c>
      <c r="J40" s="426" t="s">
        <v>128</v>
      </c>
      <c r="K40" s="426" t="s">
        <v>128</v>
      </c>
      <c r="L40" s="427" t="s">
        <v>132</v>
      </c>
      <c r="M40" s="427" t="s">
        <v>132</v>
      </c>
    </row>
    <row r="41" spans="2:13" s="353" customFormat="1" ht="15" customHeight="1" x14ac:dyDescent="0.35">
      <c r="B41" s="421" t="s">
        <v>263</v>
      </c>
      <c r="C41" s="422" t="s">
        <v>130</v>
      </c>
      <c r="D41" s="423">
        <v>3636</v>
      </c>
      <c r="E41" s="421" t="s">
        <v>175</v>
      </c>
      <c r="F41" s="424" t="s">
        <v>232</v>
      </c>
      <c r="G41" s="424" t="s">
        <v>187</v>
      </c>
      <c r="H41" s="425">
        <v>86840000</v>
      </c>
      <c r="I41" s="422" t="s">
        <v>131</v>
      </c>
      <c r="J41" s="426" t="s">
        <v>128</v>
      </c>
      <c r="K41" s="426" t="s">
        <v>128</v>
      </c>
      <c r="L41" s="427" t="s">
        <v>132</v>
      </c>
      <c r="M41" s="427" t="s">
        <v>132</v>
      </c>
    </row>
    <row r="42" spans="2:13" s="353" customFormat="1" ht="15" customHeight="1" x14ac:dyDescent="0.35">
      <c r="B42" s="421" t="s">
        <v>253</v>
      </c>
      <c r="C42" s="422" t="s">
        <v>130</v>
      </c>
      <c r="D42" s="423">
        <v>3733</v>
      </c>
      <c r="E42" s="421" t="s">
        <v>176</v>
      </c>
      <c r="F42" s="424" t="s">
        <v>233</v>
      </c>
      <c r="G42" s="424" t="s">
        <v>211</v>
      </c>
      <c r="H42" s="425">
        <v>86046000</v>
      </c>
      <c r="I42" s="422" t="s">
        <v>131</v>
      </c>
      <c r="J42" s="426" t="s">
        <v>128</v>
      </c>
      <c r="K42" s="426" t="s">
        <v>128</v>
      </c>
      <c r="L42" s="427" t="s">
        <v>132</v>
      </c>
      <c r="M42" s="427" t="s">
        <v>132</v>
      </c>
    </row>
    <row r="43" spans="2:13" s="353" customFormat="1" ht="15" customHeight="1" x14ac:dyDescent="0.35">
      <c r="B43" s="421" t="s">
        <v>253</v>
      </c>
      <c r="C43" s="422" t="s">
        <v>130</v>
      </c>
      <c r="D43" s="423">
        <v>4005</v>
      </c>
      <c r="E43" s="421" t="s">
        <v>177</v>
      </c>
      <c r="F43" s="424" t="s">
        <v>234</v>
      </c>
      <c r="G43" s="424" t="s">
        <v>235</v>
      </c>
      <c r="H43" s="425">
        <v>86038000</v>
      </c>
      <c r="I43" s="422" t="s">
        <v>131</v>
      </c>
      <c r="J43" s="426" t="s">
        <v>128</v>
      </c>
      <c r="K43" s="426" t="s">
        <v>128</v>
      </c>
      <c r="L43" s="427" t="s">
        <v>132</v>
      </c>
      <c r="M43" s="427" t="s">
        <v>132</v>
      </c>
    </row>
    <row r="44" spans="2:13" s="353" customFormat="1" ht="15" customHeight="1" x14ac:dyDescent="0.35">
      <c r="B44" s="421" t="s">
        <v>252</v>
      </c>
      <c r="C44" s="422" t="s">
        <v>130</v>
      </c>
      <c r="D44" s="423">
        <v>4098</v>
      </c>
      <c r="E44" s="421" t="s">
        <v>178</v>
      </c>
      <c r="F44" s="424" t="s">
        <v>236</v>
      </c>
      <c r="G44" s="424" t="s">
        <v>187</v>
      </c>
      <c r="H44" s="425">
        <v>86400000</v>
      </c>
      <c r="I44" s="422" t="s">
        <v>131</v>
      </c>
      <c r="J44" s="426" t="s">
        <v>128</v>
      </c>
      <c r="K44" s="426" t="s">
        <v>128</v>
      </c>
      <c r="L44" s="427" t="s">
        <v>132</v>
      </c>
      <c r="M44" s="427" t="s">
        <v>132</v>
      </c>
    </row>
    <row r="45" spans="2:13" s="353" customFormat="1" ht="15" customHeight="1" x14ac:dyDescent="0.35">
      <c r="B45" s="421" t="s">
        <v>250</v>
      </c>
      <c r="C45" s="422" t="s">
        <v>130</v>
      </c>
      <c r="D45" s="423">
        <v>4347</v>
      </c>
      <c r="E45" s="421" t="s">
        <v>179</v>
      </c>
      <c r="F45" s="424" t="s">
        <v>237</v>
      </c>
      <c r="G45" s="424" t="s">
        <v>238</v>
      </c>
      <c r="H45" s="425">
        <v>86185010</v>
      </c>
      <c r="I45" s="422" t="s">
        <v>131</v>
      </c>
      <c r="J45" s="426" t="s">
        <v>128</v>
      </c>
      <c r="K45" s="426" t="s">
        <v>128</v>
      </c>
      <c r="L45" s="427" t="s">
        <v>132</v>
      </c>
      <c r="M45" s="427" t="s">
        <v>132</v>
      </c>
    </row>
    <row r="46" spans="2:13" s="353" customFormat="1" ht="15" customHeight="1" x14ac:dyDescent="0.35">
      <c r="B46" s="421" t="s">
        <v>264</v>
      </c>
      <c r="C46" s="422" t="s">
        <v>130</v>
      </c>
      <c r="D46" s="423">
        <v>4348</v>
      </c>
      <c r="E46" s="421" t="s">
        <v>180</v>
      </c>
      <c r="F46" s="424" t="s">
        <v>239</v>
      </c>
      <c r="G46" s="424" t="s">
        <v>187</v>
      </c>
      <c r="H46" s="425">
        <v>86380000</v>
      </c>
      <c r="I46" s="422" t="s">
        <v>131</v>
      </c>
      <c r="J46" s="426" t="s">
        <v>128</v>
      </c>
      <c r="K46" s="426" t="s">
        <v>128</v>
      </c>
      <c r="L46" s="427" t="s">
        <v>132</v>
      </c>
      <c r="M46" s="427" t="s">
        <v>132</v>
      </c>
    </row>
    <row r="47" spans="2:13" s="353" customFormat="1" ht="15" customHeight="1" x14ac:dyDescent="0.35">
      <c r="B47" s="421" t="s">
        <v>265</v>
      </c>
      <c r="C47" s="422" t="s">
        <v>130</v>
      </c>
      <c r="D47" s="423">
        <v>4417</v>
      </c>
      <c r="E47" s="421" t="s">
        <v>181</v>
      </c>
      <c r="F47" s="424" t="s">
        <v>240</v>
      </c>
      <c r="G47" s="424" t="s">
        <v>187</v>
      </c>
      <c r="H47" s="425">
        <v>86610000</v>
      </c>
      <c r="I47" s="422" t="s">
        <v>131</v>
      </c>
      <c r="J47" s="426" t="s">
        <v>128</v>
      </c>
      <c r="K47" s="426" t="s">
        <v>128</v>
      </c>
      <c r="L47" s="427" t="s">
        <v>132</v>
      </c>
      <c r="M47" s="427" t="s">
        <v>132</v>
      </c>
    </row>
    <row r="48" spans="2:13" s="353" customFormat="1" ht="15" customHeight="1" x14ac:dyDescent="0.35">
      <c r="B48" s="421" t="s">
        <v>247</v>
      </c>
      <c r="C48" s="422" t="s">
        <v>130</v>
      </c>
      <c r="D48" s="423" t="s">
        <v>134</v>
      </c>
      <c r="E48" s="421" t="s">
        <v>182</v>
      </c>
      <c r="F48" s="424" t="s">
        <v>241</v>
      </c>
      <c r="G48" s="424" t="s">
        <v>187</v>
      </c>
      <c r="H48" s="425">
        <v>86701260</v>
      </c>
      <c r="I48" s="422" t="s">
        <v>131</v>
      </c>
      <c r="J48" s="426" t="s">
        <v>128</v>
      </c>
      <c r="K48" s="426" t="s">
        <v>128</v>
      </c>
      <c r="L48" s="427" t="s">
        <v>132</v>
      </c>
      <c r="M48" s="427" t="s">
        <v>132</v>
      </c>
    </row>
    <row r="49" spans="2:13" s="353" customFormat="1" ht="15" customHeight="1" x14ac:dyDescent="0.35">
      <c r="B49" s="421" t="s">
        <v>247</v>
      </c>
      <c r="C49" s="422" t="s">
        <v>130</v>
      </c>
      <c r="D49" s="423" t="s">
        <v>135</v>
      </c>
      <c r="E49" s="421" t="s">
        <v>183</v>
      </c>
      <c r="F49" s="424" t="s">
        <v>242</v>
      </c>
      <c r="G49" s="424" t="s">
        <v>243</v>
      </c>
      <c r="H49" s="425">
        <v>86701270</v>
      </c>
      <c r="I49" s="422" t="s">
        <v>131</v>
      </c>
      <c r="J49" s="426" t="s">
        <v>128</v>
      </c>
      <c r="K49" s="426" t="s">
        <v>128</v>
      </c>
      <c r="L49" s="427" t="s">
        <v>132</v>
      </c>
      <c r="M49" s="427" t="s">
        <v>132</v>
      </c>
    </row>
    <row r="50" spans="2:13" s="353" customFormat="1" ht="15" customHeight="1" x14ac:dyDescent="0.35">
      <c r="B50" s="421" t="s">
        <v>251</v>
      </c>
      <c r="C50" s="422" t="s">
        <v>130</v>
      </c>
      <c r="D50" s="423" t="s">
        <v>136</v>
      </c>
      <c r="E50" s="421" t="s">
        <v>184</v>
      </c>
      <c r="F50" s="424" t="s">
        <v>244</v>
      </c>
      <c r="G50" s="424" t="s">
        <v>187</v>
      </c>
      <c r="H50" s="425">
        <v>86300000</v>
      </c>
      <c r="I50" s="422" t="s">
        <v>131</v>
      </c>
      <c r="J50" s="426" t="s">
        <v>128</v>
      </c>
      <c r="K50" s="426" t="s">
        <v>128</v>
      </c>
      <c r="L50" s="427" t="s">
        <v>132</v>
      </c>
      <c r="M50" s="427" t="s">
        <v>132</v>
      </c>
    </row>
    <row r="51" spans="2:13" s="353" customFormat="1" ht="15" customHeight="1" x14ac:dyDescent="0.35">
      <c r="B51" s="421" t="s">
        <v>255</v>
      </c>
      <c r="C51" s="422" t="s">
        <v>130</v>
      </c>
      <c r="D51" s="423" t="s">
        <v>137</v>
      </c>
      <c r="E51" s="421" t="s">
        <v>185</v>
      </c>
      <c r="F51" s="424" t="s">
        <v>245</v>
      </c>
      <c r="G51" s="424" t="s">
        <v>187</v>
      </c>
      <c r="H51" s="425">
        <v>86600067</v>
      </c>
      <c r="I51" s="422" t="s">
        <v>131</v>
      </c>
      <c r="J51" s="426" t="s">
        <v>128</v>
      </c>
      <c r="K51" s="426" t="s">
        <v>128</v>
      </c>
      <c r="L51" s="427" t="s">
        <v>132</v>
      </c>
      <c r="M51" s="427" t="s">
        <v>132</v>
      </c>
    </row>
  </sheetData>
  <conditionalFormatting sqref="I3:M3 I4:K51">
    <cfRule type="cellIs" dxfId="1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1:K4"/>
  <sheetViews>
    <sheetView showGridLines="0" zoomScale="90" zoomScaleNormal="90" workbookViewId="0">
      <selection activeCell="H12" sqref="H12"/>
    </sheetView>
  </sheetViews>
  <sheetFormatPr defaultColWidth="9.1796875" defaultRowHeight="14.5" x14ac:dyDescent="0.35"/>
  <cols>
    <col min="1" max="1" width="5.453125" style="428" customWidth="1"/>
    <col min="2" max="2" width="13.1796875" style="372" customWidth="1"/>
    <col min="3" max="3" width="10.81640625" style="372" customWidth="1"/>
    <col min="4" max="4" width="9.08984375" style="372" bestFit="1" customWidth="1"/>
    <col min="5" max="5" width="33.90625" style="372" customWidth="1"/>
    <col min="6" max="6" width="23.81640625" style="372" customWidth="1"/>
    <col min="7" max="7" width="16.453125" style="372" customWidth="1"/>
    <col min="8" max="8" width="10.36328125" style="372" customWidth="1"/>
    <col min="9" max="9" width="16.08984375" style="372" customWidth="1"/>
    <col min="10" max="10" width="17.90625" style="372" customWidth="1"/>
    <col min="11" max="11" width="20.1796875" style="372" customWidth="1"/>
    <col min="12" max="16384" width="9.1796875" style="428"/>
  </cols>
  <sheetData>
    <row r="1" spans="2:11" s="372" customFormat="1" ht="15" customHeight="1" x14ac:dyDescent="0.35"/>
    <row r="2" spans="2:11" s="372" customFormat="1" ht="37.25" customHeight="1" x14ac:dyDescent="0.35">
      <c r="B2" s="350" t="s">
        <v>127</v>
      </c>
      <c r="C2" s="351"/>
      <c r="D2" s="351"/>
      <c r="E2" s="351"/>
      <c r="F2" s="56" t="str">
        <f>PAE!B12</f>
        <v>ITEM I (B) - PAE - REGIÃO DE LONDRINA / PR</v>
      </c>
      <c r="G2" s="351"/>
      <c r="H2" s="351"/>
      <c r="I2" s="351"/>
      <c r="J2" s="351"/>
      <c r="K2" s="352"/>
    </row>
    <row r="3" spans="2:11" s="372" customFormat="1" ht="55.25" customHeight="1" x14ac:dyDescent="0.35">
      <c r="B3" s="354" t="s">
        <v>122</v>
      </c>
      <c r="C3" s="354" t="s">
        <v>103</v>
      </c>
      <c r="D3" s="354" t="s">
        <v>104</v>
      </c>
      <c r="E3" s="354" t="s">
        <v>105</v>
      </c>
      <c r="F3" s="354" t="s">
        <v>106</v>
      </c>
      <c r="G3" s="354" t="s">
        <v>107</v>
      </c>
      <c r="H3" s="354" t="s">
        <v>108</v>
      </c>
      <c r="I3" s="354" t="s">
        <v>123</v>
      </c>
      <c r="J3" s="354" t="s">
        <v>124</v>
      </c>
      <c r="K3" s="354" t="s">
        <v>129</v>
      </c>
    </row>
    <row r="4" spans="2:11" s="372" customFormat="1" ht="15" customHeight="1" x14ac:dyDescent="0.35">
      <c r="B4" s="421" t="s">
        <v>253</v>
      </c>
      <c r="C4" s="422" t="s">
        <v>133</v>
      </c>
      <c r="D4" s="423">
        <v>3945630</v>
      </c>
      <c r="E4" s="421" t="s">
        <v>280</v>
      </c>
      <c r="F4" s="424" t="s">
        <v>281</v>
      </c>
      <c r="G4" s="424" t="s">
        <v>205</v>
      </c>
      <c r="H4" s="427">
        <v>86038000</v>
      </c>
      <c r="I4" s="422" t="s">
        <v>131</v>
      </c>
      <c r="J4" s="426" t="s">
        <v>128</v>
      </c>
      <c r="K4" s="426" t="s">
        <v>128</v>
      </c>
    </row>
  </sheetData>
  <conditionalFormatting sqref="I3:K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121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9DC123-AF90-4261-B7FF-1A460821A242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37061bd4-4e0e-42de-a138-4f29d9d63d59"/>
    <ds:schemaRef ds:uri="5ac8601b-3a8b-4d4e-8f3b-bcae1a8fb434"/>
    <ds:schemaRef ds:uri="http://schemas.microsoft.com/office/infopath/2007/PartnerControls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LISTAS</vt:lpstr>
      <vt:lpstr>Agência</vt:lpstr>
      <vt:lpstr>PAE</vt:lpstr>
      <vt:lpstr>UNI - VALOR GLOBAL</vt:lpstr>
      <vt:lpstr>REL UNID ITEM I - AG</vt:lpstr>
      <vt:lpstr>REL UNID ITEM I - PAE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2025-10-24T15:56:09Z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